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5875" windowHeight="12585" tabRatio="496"/>
  </bookViews>
  <sheets>
    <sheet name="Прайс" sheetId="1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C2088" i="1"/>
  <c r="B2088" s="1"/>
  <c r="C101"/>
  <c r="B101" s="1"/>
  <c r="C100"/>
  <c r="B100" s="1"/>
  <c r="C2765" l="1"/>
  <c r="B2765" s="1"/>
  <c r="C2763"/>
  <c r="B2763" s="1"/>
  <c r="C197"/>
  <c r="B197" s="1"/>
  <c r="C2494"/>
  <c r="B2494" s="1"/>
  <c r="C2607"/>
  <c r="B2607" s="1"/>
  <c r="C224" l="1"/>
  <c r="B224" s="1"/>
  <c r="C223"/>
  <c r="B223" s="1"/>
  <c r="C222"/>
  <c r="B222" s="1"/>
  <c r="C221"/>
  <c r="B221" s="1"/>
  <c r="C2800"/>
  <c r="B2800" s="1"/>
  <c r="C1130" l="1"/>
  <c r="B1130" s="1"/>
  <c r="C900"/>
  <c r="B900" s="1"/>
  <c r="C2136"/>
  <c r="B2136" s="1"/>
  <c r="C439" l="1"/>
  <c r="B439" s="1"/>
  <c r="C1141"/>
  <c r="B1141" s="1"/>
  <c r="C2371"/>
  <c r="B2371" s="1"/>
  <c r="C2907" l="1"/>
  <c r="B2907" s="1"/>
  <c r="C2906"/>
  <c r="B2906" s="1"/>
  <c r="C1310"/>
  <c r="B1310" s="1"/>
  <c r="C2005" l="1"/>
  <c r="B2005" s="1"/>
  <c r="C2598" l="1"/>
  <c r="B2598" s="1"/>
  <c r="C2006"/>
  <c r="B2006" s="1"/>
  <c r="C2561" l="1"/>
  <c r="B2561" s="1"/>
  <c r="C2599"/>
  <c r="B2599" s="1"/>
  <c r="C2506"/>
  <c r="B2506" s="1"/>
  <c r="C203"/>
  <c r="B203" s="1"/>
  <c r="C2453" l="1"/>
  <c r="B2453" s="1"/>
  <c r="C2478"/>
  <c r="B2478" s="1"/>
  <c r="C2452"/>
  <c r="B2452" s="1"/>
  <c r="C1885" l="1"/>
  <c r="B1885" s="1"/>
  <c r="C2934"/>
  <c r="B2934" s="1"/>
  <c r="C2933"/>
  <c r="B2933" s="1"/>
  <c r="C2841"/>
  <c r="B2841" s="1"/>
  <c r="C1586"/>
  <c r="B1586" s="1"/>
  <c r="C1672" l="1"/>
  <c r="B1672" s="1"/>
  <c r="C218" l="1"/>
  <c r="B218" s="1"/>
  <c r="C225"/>
  <c r="B225" s="1"/>
  <c r="C1768"/>
  <c r="B1768" s="1"/>
  <c r="C1270" l="1"/>
  <c r="B1270" s="1"/>
  <c r="C506"/>
  <c r="B506" s="1"/>
  <c r="C1134" l="1"/>
  <c r="B1134" s="1"/>
  <c r="C2107"/>
  <c r="B2107" s="1"/>
  <c r="C1378" l="1"/>
  <c r="B1378" s="1"/>
  <c r="C1314"/>
  <c r="B1314" s="1"/>
  <c r="C1417"/>
  <c r="B1417" s="1"/>
  <c r="C2905" l="1"/>
  <c r="B2905" s="1"/>
  <c r="C2849"/>
  <c r="B2849" s="1"/>
  <c r="C2465" l="1"/>
  <c r="B2465" s="1"/>
  <c r="C2468"/>
  <c r="B2468" s="1"/>
  <c r="C1305"/>
  <c r="B1305" s="1"/>
  <c r="C1780"/>
  <c r="B1780" s="1"/>
  <c r="C428"/>
  <c r="B428" s="1"/>
  <c r="C1729" l="1"/>
  <c r="B1729" s="1"/>
  <c r="C2904" l="1"/>
  <c r="B2904" s="1"/>
  <c r="C2903"/>
  <c r="B2903" s="1"/>
  <c r="C2902"/>
  <c r="B2902" s="1"/>
  <c r="C2927"/>
  <c r="B2927" s="1"/>
  <c r="C2320" l="1"/>
  <c r="B2320" s="1"/>
  <c r="C2304"/>
  <c r="B2304" s="1"/>
  <c r="C2303"/>
  <c r="B2303" s="1"/>
  <c r="C659" l="1"/>
  <c r="B659" s="1"/>
  <c r="C1537" l="1"/>
  <c r="B1537" s="1"/>
  <c r="C410"/>
  <c r="B410" s="1"/>
  <c r="C1538"/>
  <c r="B1538" s="1"/>
  <c r="C2114"/>
  <c r="B2114" s="1"/>
  <c r="C784"/>
  <c r="B784" s="1"/>
  <c r="C1262"/>
  <c r="B1262" s="1"/>
  <c r="C892"/>
  <c r="B892" s="1"/>
  <c r="C1153"/>
  <c r="B1153" s="1"/>
  <c r="C1659"/>
  <c r="B1659" s="1"/>
  <c r="C857"/>
  <c r="B857" s="1"/>
  <c r="C1132" l="1"/>
  <c r="B1132" s="1"/>
  <c r="C1133"/>
  <c r="B1133" s="1"/>
  <c r="C127" l="1"/>
  <c r="B127" s="1"/>
  <c r="C482" l="1"/>
  <c r="B482" s="1"/>
  <c r="C2070"/>
  <c r="B2070" s="1"/>
  <c r="C2575"/>
  <c r="B2575" s="1"/>
  <c r="C2159" l="1"/>
  <c r="B2159" s="1"/>
  <c r="C1179"/>
  <c r="B1179" s="1"/>
  <c r="C2628"/>
  <c r="B2628" s="1"/>
  <c r="C2272"/>
  <c r="B2272" s="1"/>
  <c r="C2824"/>
  <c r="B2824" s="1"/>
  <c r="C2823"/>
  <c r="B2823" s="1"/>
  <c r="C314" l="1"/>
  <c r="B314" s="1"/>
  <c r="C2460"/>
  <c r="B2460" s="1"/>
  <c r="C1779" l="1"/>
  <c r="B1779" s="1"/>
  <c r="C1355" l="1"/>
  <c r="B1355" s="1"/>
  <c r="C2354"/>
  <c r="B2354" s="1"/>
  <c r="C2362"/>
  <c r="B2362" s="1"/>
  <c r="C2873"/>
  <c r="B2873" s="1"/>
  <c r="C2323"/>
  <c r="B2323" s="1"/>
  <c r="C2072"/>
  <c r="B2072" s="1"/>
  <c r="C2123"/>
  <c r="B2123" s="1"/>
  <c r="C1241"/>
  <c r="B1241" s="1"/>
  <c r="C856"/>
  <c r="B856" s="1"/>
  <c r="C1181" l="1"/>
  <c r="B1181" s="1"/>
  <c r="C1641"/>
  <c r="B1641" s="1"/>
  <c r="C2523"/>
  <c r="B2523" s="1"/>
  <c r="C2168" l="1"/>
  <c r="B2168" s="1"/>
  <c r="C2513" l="1"/>
  <c r="B2513" s="1"/>
  <c r="C2066"/>
  <c r="B2066" s="1"/>
  <c r="C1836" l="1"/>
  <c r="B1836" s="1"/>
  <c r="C1030" l="1"/>
  <c r="B1030" s="1"/>
  <c r="C1210" l="1"/>
  <c r="B1210" s="1"/>
  <c r="C2567"/>
  <c r="B2567" s="1"/>
  <c r="C2007"/>
  <c r="B2007" s="1"/>
  <c r="C2704" l="1"/>
  <c r="B2704" s="1"/>
  <c r="C2703"/>
  <c r="B2703" s="1"/>
  <c r="C644"/>
  <c r="B644" s="1"/>
  <c r="C1353" l="1"/>
  <c r="B1353" s="1"/>
  <c r="C1642"/>
  <c r="B1642" s="1"/>
  <c r="C1903"/>
  <c r="B1903" s="1"/>
  <c r="C2431" l="1"/>
  <c r="B2431" s="1"/>
  <c r="C2346" l="1"/>
  <c r="B2346" s="1"/>
  <c r="C2345"/>
  <c r="B2345" s="1"/>
  <c r="C2928" l="1"/>
  <c r="B2928" s="1"/>
  <c r="C2856" l="1"/>
  <c r="B2856" s="1"/>
  <c r="C2501" l="1"/>
  <c r="B2501" s="1"/>
  <c r="C231" l="1"/>
  <c r="B231" s="1"/>
  <c r="C942" l="1"/>
  <c r="B942" s="1"/>
  <c r="C2880" l="1"/>
  <c r="B2880" s="1"/>
  <c r="C2894"/>
  <c r="B2894" s="1"/>
  <c r="C2893"/>
  <c r="B2893" s="1"/>
  <c r="C2892"/>
  <c r="B2892" s="1"/>
  <c r="C2891"/>
  <c r="B2891" s="1"/>
  <c r="C2890"/>
  <c r="B2890" s="1"/>
  <c r="C2878"/>
  <c r="B2878" s="1"/>
  <c r="C2879"/>
  <c r="B2879" s="1"/>
  <c r="C2104"/>
  <c r="B2104" s="1"/>
  <c r="C1597"/>
  <c r="B1597" s="1"/>
  <c r="C496"/>
  <c r="B496" s="1"/>
  <c r="C1076" l="1"/>
  <c r="B1076" s="1"/>
  <c r="C792" l="1"/>
  <c r="B792" s="1"/>
  <c r="C695" l="1"/>
  <c r="B695" s="1"/>
  <c r="C694"/>
  <c r="B694" s="1"/>
  <c r="C1024" l="1"/>
  <c r="B1024" s="1"/>
  <c r="C2636"/>
  <c r="B2636" s="1"/>
  <c r="C1912" l="1"/>
  <c r="B1912" s="1"/>
  <c r="C1911"/>
  <c r="B1911" s="1"/>
  <c r="C2639" l="1"/>
  <c r="B2639" s="1"/>
  <c r="C2638"/>
  <c r="B2638" s="1"/>
  <c r="C2496"/>
  <c r="B2496" s="1"/>
  <c r="C2520" l="1"/>
  <c r="B2520" s="1"/>
  <c r="C2511"/>
  <c r="B2511" s="1"/>
  <c r="C715"/>
  <c r="B715" s="1"/>
  <c r="C2096" l="1"/>
  <c r="B2096" s="1"/>
  <c r="C1731"/>
  <c r="B1731" s="1"/>
  <c r="C535" l="1"/>
  <c r="B535" s="1"/>
  <c r="C2821" l="1"/>
  <c r="B2821" s="1"/>
  <c r="C2820"/>
  <c r="B2820" s="1"/>
  <c r="C1275"/>
  <c r="B1275" s="1"/>
  <c r="C1532" l="1"/>
  <c r="B1532" s="1"/>
  <c r="C1180" l="1"/>
  <c r="B1180" s="1"/>
  <c r="C1640"/>
  <c r="B1640" s="1"/>
  <c r="C1248"/>
  <c r="B1248" s="1"/>
  <c r="C1902" l="1"/>
  <c r="B1902" s="1"/>
  <c r="C2865"/>
  <c r="B2865" s="1"/>
  <c r="C2900" l="1"/>
  <c r="B2900" s="1"/>
  <c r="C2742"/>
  <c r="B2742" s="1"/>
  <c r="C2741"/>
  <c r="B2741" s="1"/>
  <c r="C838"/>
  <c r="B838" s="1"/>
  <c r="C1339"/>
  <c r="B1339" s="1"/>
  <c r="C1923"/>
  <c r="B1923" s="1"/>
  <c r="C1286"/>
  <c r="B1286" s="1"/>
  <c r="C187"/>
  <c r="B187" s="1"/>
  <c r="C186"/>
  <c r="B186" s="1"/>
  <c r="C2040"/>
  <c r="B2040" s="1"/>
  <c r="C1968"/>
  <c r="B1968" s="1"/>
  <c r="C2167"/>
  <c r="B2167" s="1"/>
  <c r="C2165"/>
  <c r="B2165" s="1"/>
  <c r="C1919"/>
  <c r="B1919" s="1"/>
  <c r="C1929"/>
  <c r="B1929" s="1"/>
  <c r="C1928"/>
  <c r="B1928" s="1"/>
  <c r="C1992"/>
  <c r="B1992" s="1"/>
  <c r="C1184"/>
  <c r="B1184" s="1"/>
  <c r="C1506"/>
  <c r="B1506" s="1"/>
  <c r="C349"/>
  <c r="B349" s="1"/>
  <c r="C1316" l="1"/>
  <c r="B1316" s="1"/>
  <c r="C426"/>
  <c r="B426" s="1"/>
  <c r="C701" l="1"/>
  <c r="B701" s="1"/>
  <c r="C700"/>
  <c r="B700" s="1"/>
  <c r="C1784" l="1"/>
  <c r="B1784" s="1"/>
  <c r="C366" l="1"/>
  <c r="B366" s="1"/>
  <c r="C2029"/>
  <c r="B2029" s="1"/>
  <c r="C2118"/>
  <c r="B2118" s="1"/>
  <c r="C1449" l="1"/>
  <c r="C2440" l="1"/>
  <c r="B2440" s="1"/>
  <c r="C369" l="1"/>
  <c r="B369" s="1"/>
  <c r="C383"/>
  <c r="B383" s="1"/>
  <c r="C2156"/>
  <c r="B2156" s="1"/>
  <c r="C1877"/>
  <c r="B1877" s="1"/>
  <c r="C1407"/>
  <c r="B1407" s="1"/>
  <c r="C188"/>
  <c r="B188" s="1"/>
  <c r="C1246"/>
  <c r="B1246" s="1"/>
  <c r="C1834"/>
  <c r="B1834" s="1"/>
  <c r="C1446"/>
  <c r="B1446" s="1"/>
  <c r="C1394"/>
  <c r="B1394" s="1"/>
  <c r="C1891"/>
  <c r="B1891" s="1"/>
  <c r="C646" l="1"/>
  <c r="B646" s="1"/>
  <c r="C556"/>
  <c r="B556" s="1"/>
  <c r="C2676"/>
  <c r="B2676" s="1"/>
  <c r="C2558"/>
  <c r="B2558" s="1"/>
  <c r="C2529"/>
  <c r="B2529" s="1"/>
  <c r="C2546" l="1"/>
  <c r="B2546" s="1"/>
  <c r="C2507"/>
  <c r="B2507" s="1"/>
  <c r="C1984"/>
  <c r="B1984" s="1"/>
  <c r="C1980"/>
  <c r="B1980" s="1"/>
  <c r="C1920"/>
  <c r="B1920" s="1"/>
  <c r="C2130"/>
  <c r="B2130" s="1"/>
  <c r="C2127"/>
  <c r="B2127" s="1"/>
  <c r="C2031"/>
  <c r="B2031" s="1"/>
  <c r="C1845"/>
  <c r="B1845" s="1"/>
  <c r="C1955"/>
  <c r="B1955" s="1"/>
  <c r="C1949"/>
  <c r="B1949" s="1"/>
  <c r="C1979"/>
  <c r="B1979" s="1"/>
  <c r="C613"/>
  <c r="B613" s="1"/>
  <c r="C943"/>
  <c r="B943" s="1"/>
  <c r="C1356" l="1"/>
  <c r="B1356" s="1"/>
  <c r="C616"/>
  <c r="B616" s="1"/>
  <c r="C2545" l="1"/>
  <c r="B2545" s="1"/>
  <c r="C2889" l="1"/>
  <c r="B2889" s="1"/>
  <c r="C2128"/>
  <c r="B2128" s="1"/>
  <c r="C1596" l="1"/>
  <c r="B1596" s="1"/>
  <c r="C1675"/>
  <c r="B1675" s="1"/>
  <c r="B2916"/>
  <c r="C432"/>
  <c r="B432" s="1"/>
  <c r="C208" l="1"/>
  <c r="B208" s="1"/>
  <c r="C1750"/>
  <c r="B1750" s="1"/>
  <c r="C568"/>
  <c r="B568" s="1"/>
  <c r="C1801" l="1"/>
  <c r="B1801" s="1"/>
  <c r="C83"/>
  <c r="B83" s="1"/>
  <c r="C2947"/>
  <c r="B2947" s="1"/>
  <c r="C1657"/>
  <c r="B1657" s="1"/>
  <c r="C2456" l="1"/>
  <c r="B2456" s="1"/>
  <c r="C3330" l="1"/>
  <c r="B3330" s="1"/>
  <c r="C3329"/>
  <c r="B3329" s="1"/>
  <c r="C1481" l="1"/>
  <c r="B1481" s="1"/>
  <c r="C991" l="1"/>
  <c r="B991" s="1"/>
  <c r="C2374" l="1"/>
  <c r="B2374" s="1"/>
  <c r="C1146" l="1"/>
  <c r="B1146" s="1"/>
  <c r="C1536"/>
  <c r="B1536" s="1"/>
  <c r="C207"/>
  <c r="B207" s="1"/>
  <c r="C843"/>
  <c r="B843" s="1"/>
  <c r="C1692"/>
  <c r="B1692" s="1"/>
  <c r="C2888"/>
  <c r="B2888" s="1"/>
  <c r="C1438"/>
  <c r="B1438" s="1"/>
  <c r="C3168" l="1"/>
  <c r="B3168" s="1"/>
  <c r="C1847"/>
  <c r="B1847" s="1"/>
  <c r="C2810" l="1"/>
  <c r="B2810" s="1"/>
  <c r="C2811"/>
  <c r="B2811" s="1"/>
  <c r="C2048" l="1"/>
  <c r="B2048" s="1"/>
  <c r="C2046"/>
  <c r="B2046" s="1"/>
  <c r="C1892"/>
  <c r="B1892" s="1"/>
  <c r="C2925"/>
  <c r="B2925" s="1"/>
  <c r="C2924"/>
  <c r="B2924" s="1"/>
  <c r="C2923"/>
  <c r="B2923" s="1"/>
  <c r="C2922"/>
  <c r="B2922" s="1"/>
  <c r="C2921"/>
  <c r="B2921" s="1"/>
  <c r="C2920"/>
  <c r="B2920" s="1"/>
  <c r="C960"/>
  <c r="B960" s="1"/>
  <c r="C1595"/>
  <c r="B1595" s="1"/>
  <c r="C566"/>
  <c r="B566" s="1"/>
  <c r="C2526"/>
  <c r="B2526" s="1"/>
  <c r="C896" l="1"/>
  <c r="B896" s="1"/>
  <c r="C1288"/>
  <c r="B1288" s="1"/>
  <c r="C2190" l="1"/>
  <c r="B2190" s="1"/>
  <c r="C1963"/>
  <c r="B1963" s="1"/>
  <c r="C1926"/>
  <c r="B1926" s="1"/>
  <c r="C1812"/>
  <c r="B1812" s="1"/>
  <c r="C1865" l="1"/>
  <c r="B1865" s="1"/>
  <c r="C2003"/>
  <c r="B2003" s="1"/>
  <c r="C2001"/>
  <c r="B2001" s="1"/>
  <c r="C75" l="1"/>
  <c r="B75" s="1"/>
  <c r="C1159"/>
  <c r="B1159" s="1"/>
  <c r="C2129"/>
  <c r="B2129" s="1"/>
  <c r="C497" l="1"/>
  <c r="B497" s="1"/>
  <c r="C292"/>
  <c r="B292" s="1"/>
  <c r="C1243"/>
  <c r="B1243" s="1"/>
  <c r="C2504" l="1"/>
  <c r="B2504" s="1"/>
  <c r="C1370"/>
  <c r="B1370" s="1"/>
  <c r="C2319" l="1"/>
  <c r="B2319" s="1"/>
  <c r="C2321"/>
  <c r="B2321" s="1"/>
  <c r="C2113" l="1"/>
  <c r="B2113" s="1"/>
  <c r="C2493" l="1"/>
  <c r="B2493" s="1"/>
  <c r="C1509"/>
  <c r="B1509" s="1"/>
  <c r="C2854" l="1"/>
  <c r="B2854" s="1"/>
  <c r="C941" l="1"/>
  <c r="B941" s="1"/>
  <c r="C1526" l="1"/>
  <c r="B1526" s="1"/>
  <c r="C2930" l="1"/>
  <c r="B2930" s="1"/>
  <c r="C2609" l="1"/>
  <c r="B2609" s="1"/>
  <c r="C1318" l="1"/>
  <c r="B1318" s="1"/>
  <c r="C1253" l="1"/>
  <c r="B1253" s="1"/>
  <c r="C2539" l="1"/>
  <c r="B2539" s="1"/>
  <c r="C1266" l="1"/>
  <c r="B1266" s="1"/>
  <c r="C1051"/>
  <c r="B1051" s="1"/>
  <c r="C2597"/>
  <c r="B2597" s="1"/>
  <c r="C2282" l="1"/>
  <c r="B2282" s="1"/>
  <c r="C2281"/>
  <c r="B2281" s="1"/>
  <c r="C2280"/>
  <c r="B2280" s="1"/>
  <c r="C149"/>
  <c r="B149" s="1"/>
  <c r="C2041" l="1"/>
  <c r="B2041" s="1"/>
  <c r="C2887"/>
  <c r="B2887" s="1"/>
  <c r="C1144"/>
  <c r="B1144" s="1"/>
  <c r="C2626"/>
  <c r="B2626" s="1"/>
  <c r="C509" l="1"/>
  <c r="B509" s="1"/>
  <c r="C199"/>
  <c r="B199" s="1"/>
  <c r="C250"/>
  <c r="B250" s="1"/>
  <c r="C2541" l="1"/>
  <c r="B2541" s="1"/>
  <c r="C2424"/>
  <c r="B2424" s="1"/>
  <c r="C1093"/>
  <c r="B1093" s="1"/>
  <c r="C3132" l="1"/>
  <c r="B3132" s="1"/>
  <c r="C342"/>
  <c r="B342" s="1"/>
  <c r="C1066"/>
  <c r="B1066" s="1"/>
  <c r="C2700"/>
  <c r="B2700" s="1"/>
  <c r="C839"/>
  <c r="B839" s="1"/>
  <c r="C368"/>
  <c r="B368" s="1"/>
  <c r="C2151"/>
  <c r="B2151" s="1"/>
  <c r="C2886"/>
  <c r="B2886" s="1"/>
  <c r="C1895"/>
  <c r="B1895" s="1"/>
  <c r="C77" l="1"/>
  <c r="B77" s="1"/>
  <c r="C658" l="1"/>
  <c r="B658" s="1"/>
  <c r="C2392"/>
  <c r="B2392" s="1"/>
  <c r="C1916"/>
  <c r="B1916" s="1"/>
  <c r="C452" l="1"/>
  <c r="B452" s="1"/>
  <c r="C1833"/>
  <c r="B1833" s="1"/>
  <c r="C2594"/>
  <c r="B2594" s="1"/>
  <c r="C1423" l="1"/>
  <c r="B1423" s="1"/>
  <c r="C2353" l="1"/>
  <c r="B2353" s="1"/>
  <c r="C2533" l="1"/>
  <c r="B2533" s="1"/>
  <c r="C2490"/>
  <c r="B2490" s="1"/>
  <c r="C1658" l="1"/>
  <c r="B1658" s="1"/>
  <c r="C1898"/>
  <c r="B1898" s="1"/>
  <c r="C2254"/>
  <c r="B2254" s="1"/>
  <c r="C2718"/>
  <c r="B2718" s="1"/>
  <c r="C2717"/>
  <c r="B2717" s="1"/>
  <c r="C1252"/>
  <c r="B1252" s="1"/>
  <c r="C2590" l="1"/>
  <c r="B2590" s="1"/>
  <c r="C271"/>
  <c r="B271" s="1"/>
  <c r="C1998"/>
  <c r="B1998" s="1"/>
  <c r="C1999"/>
  <c r="B1999" s="1"/>
  <c r="C1273"/>
  <c r="B1273" s="1"/>
  <c r="C1272"/>
  <c r="B1272" s="1"/>
  <c r="C2556"/>
  <c r="B2556" s="1"/>
  <c r="C750"/>
  <c r="B750" s="1"/>
  <c r="C2712"/>
  <c r="B2712" s="1"/>
  <c r="C2116"/>
  <c r="B2116" s="1"/>
  <c r="C352"/>
  <c r="B352" s="1"/>
  <c r="C2448" l="1"/>
  <c r="B2448" s="1"/>
  <c r="C79" l="1"/>
  <c r="B79" s="1"/>
  <c r="C174"/>
  <c r="B174" s="1"/>
  <c r="C2882"/>
  <c r="B2882" s="1"/>
  <c r="C1534"/>
  <c r="B1534" s="1"/>
  <c r="C1854"/>
  <c r="C2885" l="1"/>
  <c r="B2885" s="1"/>
  <c r="C468" l="1"/>
  <c r="B468" s="1"/>
  <c r="C2833"/>
  <c r="B2833" s="1"/>
  <c r="C2844"/>
  <c r="B2844" s="1"/>
  <c r="C1867"/>
  <c r="B1867" s="1"/>
  <c r="C1996" l="1"/>
  <c r="B1996" s="1"/>
  <c r="C518"/>
  <c r="B518" s="1"/>
  <c r="C873" l="1"/>
  <c r="B873" s="1"/>
  <c r="C577"/>
  <c r="B577" s="1"/>
  <c r="C2164"/>
  <c r="B2164" s="1"/>
  <c r="C538" l="1"/>
  <c r="B538" s="1"/>
  <c r="C2884"/>
  <c r="B2884" s="1"/>
  <c r="C2787"/>
  <c r="B2787" s="1"/>
  <c r="C425"/>
  <c r="B425" s="1"/>
  <c r="C449"/>
  <c r="B449" s="1"/>
  <c r="C2133"/>
  <c r="B2133" s="1"/>
  <c r="C1683"/>
  <c r="B1683" s="1"/>
  <c r="C475" l="1"/>
  <c r="B475" s="1"/>
  <c r="C1149"/>
  <c r="B1149" s="1"/>
  <c r="C302" l="1"/>
  <c r="B302" s="1"/>
  <c r="C171"/>
  <c r="B171" s="1"/>
  <c r="C1168"/>
  <c r="B1168" s="1"/>
  <c r="C303"/>
  <c r="B303" s="1"/>
  <c r="C1041"/>
  <c r="B1041" s="1"/>
  <c r="C761" l="1"/>
  <c r="B761" s="1"/>
  <c r="C2589"/>
  <c r="B2589" s="1"/>
  <c r="C2840"/>
  <c r="B2840" s="1"/>
  <c r="C2106"/>
  <c r="B2106" s="1"/>
  <c r="C2716" l="1"/>
  <c r="B2716" s="1"/>
  <c r="C2149"/>
  <c r="B2149" s="1"/>
  <c r="C3163"/>
  <c r="B3163" s="1"/>
  <c r="C1989"/>
  <c r="B1989" s="1"/>
  <c r="C1835"/>
  <c r="B1835" s="1"/>
  <c r="C901"/>
  <c r="B901" s="1"/>
  <c r="C782" l="1"/>
  <c r="B782" s="1"/>
  <c r="C1728"/>
  <c r="B1728" s="1"/>
  <c r="C2054"/>
  <c r="B2054" s="1"/>
  <c r="C1964"/>
  <c r="B1964" s="1"/>
  <c r="C1965"/>
  <c r="B1965" s="1"/>
  <c r="C498"/>
  <c r="B498" s="1"/>
  <c r="C2536"/>
  <c r="B2536" s="1"/>
  <c r="C1284"/>
  <c r="B1284" s="1"/>
  <c r="C1910" l="1"/>
  <c r="B1910" s="1"/>
  <c r="C1909"/>
  <c r="B1909" s="1"/>
  <c r="C3054"/>
  <c r="B3054" s="1"/>
  <c r="C3053"/>
  <c r="B3053" s="1"/>
  <c r="C3052"/>
  <c r="B3052" s="1"/>
  <c r="C3051"/>
  <c r="B3051" s="1"/>
  <c r="C3050"/>
  <c r="B3050" s="1"/>
  <c r="C3049"/>
  <c r="B3049" s="1"/>
  <c r="C3048"/>
  <c r="B3048" s="1"/>
  <c r="C3047"/>
  <c r="B3047" s="1"/>
  <c r="C3046"/>
  <c r="B3046" s="1"/>
  <c r="C3045"/>
  <c r="B3045" s="1"/>
  <c r="C3044"/>
  <c r="B3044" s="1"/>
  <c r="C3043"/>
  <c r="B3043" s="1"/>
  <c r="C3042"/>
  <c r="B3042" s="1"/>
  <c r="C3041"/>
  <c r="B3041" s="1"/>
  <c r="C3040"/>
  <c r="B3040" s="1"/>
  <c r="C3039"/>
  <c r="B3039" s="1"/>
  <c r="C3038"/>
  <c r="B3038" s="1"/>
  <c r="C3037"/>
  <c r="B3037" s="1"/>
  <c r="C3036"/>
  <c r="B3036" s="1"/>
  <c r="C3035"/>
  <c r="B3035" s="1"/>
  <c r="C3034"/>
  <c r="B3034" s="1"/>
  <c r="C3033"/>
  <c r="B3033" s="1"/>
  <c r="C3032"/>
  <c r="B3032" s="1"/>
  <c r="C3031"/>
  <c r="B3031" s="1"/>
  <c r="C3030"/>
  <c r="B3030" s="1"/>
  <c r="C3029"/>
  <c r="B3029" s="1"/>
  <c r="C3028"/>
  <c r="B3028" s="1"/>
  <c r="C3027"/>
  <c r="B3027" s="1"/>
  <c r="C3026"/>
  <c r="B3026" s="1"/>
  <c r="C3025"/>
  <c r="B3025" s="1"/>
  <c r="C3024"/>
  <c r="B3024" s="1"/>
  <c r="C3023"/>
  <c r="B3023" s="1"/>
  <c r="C3022"/>
  <c r="B3022" s="1"/>
  <c r="C3021"/>
  <c r="B3021" s="1"/>
  <c r="C3020"/>
  <c r="B3020" s="1"/>
  <c r="C3019"/>
  <c r="B3019" s="1"/>
  <c r="C3018"/>
  <c r="B3018" s="1"/>
  <c r="C3017"/>
  <c r="B3017" s="1"/>
  <c r="C3016"/>
  <c r="B3016" s="1"/>
  <c r="C3015"/>
  <c r="B3015" s="1"/>
  <c r="C3014"/>
  <c r="B3014" s="1"/>
  <c r="C3013"/>
  <c r="B3013" s="1"/>
  <c r="C3012"/>
  <c r="B3012" s="1"/>
  <c r="C3011"/>
  <c r="B3011" s="1"/>
  <c r="C3010"/>
  <c r="B3010" s="1"/>
  <c r="C3009"/>
  <c r="B3009" s="1"/>
  <c r="C3008"/>
  <c r="B3008" s="1"/>
  <c r="C3007"/>
  <c r="B3007" s="1"/>
  <c r="C3006"/>
  <c r="B3006" s="1"/>
  <c r="C3005"/>
  <c r="B3005" s="1"/>
  <c r="C3004"/>
  <c r="B3004" s="1"/>
  <c r="C3003"/>
  <c r="B3003" s="1"/>
  <c r="C3002"/>
  <c r="B3002" s="1"/>
  <c r="C3001"/>
  <c r="B3001" s="1"/>
  <c r="C3000"/>
  <c r="B3000" s="1"/>
  <c r="C2999"/>
  <c r="B2999" s="1"/>
  <c r="C2998"/>
  <c r="B2998" s="1"/>
  <c r="C2997"/>
  <c r="B2997" s="1"/>
  <c r="C2996"/>
  <c r="B2996" s="1"/>
  <c r="C2995"/>
  <c r="B2995" s="1"/>
  <c r="C2994"/>
  <c r="B2994" s="1"/>
  <c r="C2993"/>
  <c r="B2993" s="1"/>
  <c r="C2992"/>
  <c r="B2992" s="1"/>
  <c r="C2991"/>
  <c r="B2991" s="1"/>
  <c r="C2990"/>
  <c r="B2990" s="1"/>
  <c r="C2989"/>
  <c r="B2989" s="1"/>
  <c r="C2988"/>
  <c r="B2988" s="1"/>
  <c r="C2987"/>
  <c r="B2987" s="1"/>
  <c r="C2986"/>
  <c r="B2986" s="1"/>
  <c r="C2985"/>
  <c r="B2985" s="1"/>
  <c r="C2984"/>
  <c r="B2984" s="1"/>
  <c r="C2983"/>
  <c r="B2983" s="1"/>
  <c r="C2982"/>
  <c r="B2982" s="1"/>
  <c r="C2981"/>
  <c r="B2981" s="1"/>
  <c r="C2980"/>
  <c r="B2980" s="1"/>
  <c r="C2979"/>
  <c r="B2979" s="1"/>
  <c r="C2978"/>
  <c r="B2978" s="1"/>
  <c r="C2977"/>
  <c r="B2977" s="1"/>
  <c r="C2976"/>
  <c r="B2976" s="1"/>
  <c r="C2975"/>
  <c r="B2975" s="1"/>
  <c r="C2974"/>
  <c r="B2974" s="1"/>
  <c r="C2973"/>
  <c r="B2973" s="1"/>
  <c r="C2972"/>
  <c r="B2972" s="1"/>
  <c r="C2971"/>
  <c r="B2971" s="1"/>
  <c r="C1189"/>
  <c r="B1189" s="1"/>
  <c r="C1899"/>
  <c r="B1899" s="1"/>
  <c r="C3196"/>
  <c r="B3196" s="1"/>
  <c r="C2115" l="1"/>
  <c r="B2115" s="1"/>
  <c r="C1931" l="1"/>
  <c r="B1931" s="1"/>
  <c r="C1930"/>
  <c r="B1930" s="1"/>
  <c r="C420"/>
  <c r="B420" s="1"/>
  <c r="C1918"/>
  <c r="B1918" s="1"/>
  <c r="C2132"/>
  <c r="B2132" s="1"/>
  <c r="C2441" l="1"/>
  <c r="B2441" s="1"/>
  <c r="C2549" l="1"/>
  <c r="B2549" s="1"/>
  <c r="C2131" l="1"/>
  <c r="B2131" s="1"/>
  <c r="C899"/>
  <c r="B899" s="1"/>
  <c r="C1188"/>
  <c r="B1188" s="1"/>
  <c r="C1319" l="1"/>
  <c r="B1319" s="1"/>
  <c r="C2301" l="1"/>
  <c r="B2301" s="1"/>
  <c r="C2300"/>
  <c r="B2300" s="1"/>
  <c r="C2728"/>
  <c r="B2728" s="1"/>
  <c r="C1893"/>
  <c r="B1893" s="1"/>
  <c r="C2957" l="1"/>
  <c r="B2957" s="1"/>
  <c r="C2956"/>
  <c r="B2956" s="1"/>
  <c r="C2819"/>
  <c r="B2819" s="1"/>
  <c r="C2818"/>
  <c r="B2818" s="1"/>
  <c r="C2816"/>
  <c r="B2816" s="1"/>
  <c r="C1129" l="1"/>
  <c r="B1129" s="1"/>
  <c r="C2095"/>
  <c r="B2095" s="1"/>
  <c r="C1843"/>
  <c r="B1843" s="1"/>
  <c r="C1674" l="1"/>
  <c r="B1674" s="1"/>
  <c r="C2000"/>
  <c r="B2000" s="1"/>
  <c r="C2519" l="1"/>
  <c r="B2519" s="1"/>
  <c r="C2757" l="1"/>
  <c r="B2757" s="1"/>
  <c r="C1690"/>
  <c r="B1690" s="1"/>
  <c r="C2158"/>
  <c r="B2158" s="1"/>
  <c r="C2451"/>
  <c r="B2451" s="1"/>
  <c r="C2085" l="1"/>
  <c r="B2085" s="1"/>
  <c r="C1078"/>
  <c r="B1078" s="1"/>
  <c r="C1077"/>
  <c r="B1077" s="1"/>
  <c r="C375"/>
  <c r="B375" s="1"/>
  <c r="C500"/>
  <c r="B500" s="1"/>
  <c r="C417"/>
  <c r="B417" s="1"/>
  <c r="C2615"/>
  <c r="B2615" s="1"/>
  <c r="C2083" l="1"/>
  <c r="B2083" s="1"/>
  <c r="C1978"/>
  <c r="B1978" s="1"/>
  <c r="C2470"/>
  <c r="B2470" s="1"/>
  <c r="C906"/>
  <c r="B906" s="1"/>
  <c r="C448" l="1"/>
  <c r="B448" s="1"/>
  <c r="C299"/>
  <c r="B299" s="1"/>
  <c r="C52"/>
  <c r="B52" s="1"/>
  <c r="C49"/>
  <c r="B49" s="1"/>
  <c r="C863"/>
  <c r="B863" s="1"/>
  <c r="C717" l="1"/>
  <c r="B717" s="1"/>
  <c r="C1362"/>
  <c r="B1362" s="1"/>
  <c r="C155"/>
  <c r="B155" s="1"/>
  <c r="C2838"/>
  <c r="B2838" s="1"/>
  <c r="C932" l="1"/>
  <c r="B932" s="1"/>
  <c r="C3305"/>
  <c r="B3305" s="1"/>
  <c r="C2163"/>
  <c r="B2163" s="1"/>
  <c r="C2065"/>
  <c r="B2065" s="1"/>
  <c r="C982"/>
  <c r="B982" s="1"/>
  <c r="C2071"/>
  <c r="B2071" s="1"/>
  <c r="C1341"/>
  <c r="B1341" s="1"/>
  <c r="C2702"/>
  <c r="B2702" s="1"/>
  <c r="C840"/>
  <c r="B840" s="1"/>
  <c r="C2931" l="1"/>
  <c r="B2931" s="1"/>
  <c r="C2929"/>
  <c r="B2929" s="1"/>
  <c r="C300"/>
  <c r="B300" s="1"/>
  <c r="C946"/>
  <c r="B946" s="1"/>
  <c r="C178"/>
  <c r="B178" s="1"/>
  <c r="C2701"/>
  <c r="B2701" s="1"/>
  <c r="C975"/>
  <c r="B975" s="1"/>
  <c r="C2799"/>
  <c r="B2799" s="1"/>
  <c r="C204"/>
  <c r="B204" s="1"/>
  <c r="C2608"/>
  <c r="B2608" s="1"/>
  <c r="C2582"/>
  <c r="B2582" s="1"/>
  <c r="C2573"/>
  <c r="B2573" s="1"/>
  <c r="C2560"/>
  <c r="B2560" s="1"/>
  <c r="C2559"/>
  <c r="B2559" s="1"/>
  <c r="C2551"/>
  <c r="B2551" s="1"/>
  <c r="C2550"/>
  <c r="B2550" s="1"/>
  <c r="C2548"/>
  <c r="B2548" s="1"/>
  <c r="C2538"/>
  <c r="B2538" s="1"/>
  <c r="C2502"/>
  <c r="B2502" s="1"/>
  <c r="C2455"/>
  <c r="B2455" s="1"/>
  <c r="C2449"/>
  <c r="B2449" s="1"/>
  <c r="C2425"/>
  <c r="B2425" s="1"/>
  <c r="C2915" l="1"/>
  <c r="B2915" s="1"/>
  <c r="C2914"/>
  <c r="B2914" s="1"/>
  <c r="C1315"/>
  <c r="B1315" s="1"/>
  <c r="C326"/>
  <c r="B326" s="1"/>
  <c r="C329"/>
  <c r="B329" s="1"/>
  <c r="C643"/>
  <c r="B643" s="1"/>
  <c r="C1334"/>
  <c r="B1334" s="1"/>
  <c r="C341" l="1"/>
  <c r="B341" s="1"/>
  <c r="C1888"/>
  <c r="B1888" s="1"/>
  <c r="C601"/>
  <c r="B601" s="1"/>
  <c r="C1993" l="1"/>
  <c r="B1993" s="1"/>
  <c r="C484" l="1"/>
  <c r="B484" s="1"/>
  <c r="C2571"/>
  <c r="B2571" s="1"/>
  <c r="C2004" l="1"/>
  <c r="B2004" s="1"/>
  <c r="C980"/>
  <c r="B980" s="1"/>
  <c r="C1510"/>
  <c r="C944" l="1"/>
  <c r="B944" s="1"/>
  <c r="C374"/>
  <c r="B374" s="1"/>
  <c r="C1786"/>
  <c r="B1786" s="1"/>
  <c r="C1887"/>
  <c r="B1887" s="1"/>
  <c r="C1122"/>
  <c r="B1122" s="1"/>
  <c r="C1308"/>
  <c r="B1308" s="1"/>
  <c r="C2236"/>
  <c r="B2236" s="1"/>
  <c r="C1029"/>
  <c r="B1029" s="1"/>
  <c r="C1501"/>
  <c r="B1501" s="1"/>
  <c r="C1767"/>
  <c r="B1767" s="1"/>
  <c r="C2593"/>
  <c r="B2593" s="1"/>
  <c r="C205"/>
  <c r="B205" s="1"/>
  <c r="C2874" l="1"/>
  <c r="B2874" s="1"/>
  <c r="C1824"/>
  <c r="B1824" s="1"/>
  <c r="C2684"/>
  <c r="B2684" s="1"/>
  <c r="C1889"/>
  <c r="B1889" s="1"/>
  <c r="C55" l="1"/>
  <c r="B55" s="1"/>
  <c r="C325"/>
  <c r="B325" s="1"/>
  <c r="C2137"/>
  <c r="B2137" s="1"/>
  <c r="C2912"/>
  <c r="B2912" s="1"/>
  <c r="C1165"/>
  <c r="B1165" s="1"/>
  <c r="C2868"/>
  <c r="B2868" s="1"/>
  <c r="C2867"/>
  <c r="B2867" s="1"/>
  <c r="C2866"/>
  <c r="B2866" s="1"/>
  <c r="C1395" l="1"/>
  <c r="B1395" s="1"/>
  <c r="C443"/>
  <c r="B443" s="1"/>
  <c r="C2798" l="1"/>
  <c r="B2798" s="1"/>
  <c r="C2770"/>
  <c r="B2770" s="1"/>
  <c r="C598"/>
  <c r="B598" s="1"/>
  <c r="C606"/>
  <c r="B606" s="1"/>
  <c r="C247" l="1"/>
  <c r="B247" s="1"/>
  <c r="C2491"/>
  <c r="B2491" s="1"/>
  <c r="C690"/>
  <c r="B690" s="1"/>
  <c r="C340"/>
  <c r="B340" s="1"/>
  <c r="C1295"/>
  <c r="B1295" s="1"/>
  <c r="C1634"/>
  <c r="B1634" s="1"/>
  <c r="C2554"/>
  <c r="B2554" s="1"/>
  <c r="C797"/>
  <c r="B797" s="1"/>
  <c r="C557"/>
  <c r="B557" s="1"/>
  <c r="C724" l="1"/>
  <c r="B724" s="1"/>
  <c r="C1290"/>
  <c r="B1290" s="1"/>
  <c r="C2592"/>
  <c r="B2592" s="1"/>
  <c r="C2427"/>
  <c r="B2427" s="1"/>
  <c r="C560"/>
  <c r="B560" s="1"/>
  <c r="C480"/>
  <c r="B480" s="1"/>
  <c r="C494"/>
  <c r="B494" s="1"/>
  <c r="C1406"/>
  <c r="B1406" s="1"/>
  <c r="C781" l="1"/>
  <c r="B781" s="1"/>
  <c r="C2814"/>
  <c r="B2814" s="1"/>
  <c r="C2813"/>
  <c r="B2813" s="1"/>
  <c r="C2631"/>
  <c r="B2631" s="1"/>
  <c r="C2630"/>
  <c r="B2630" s="1"/>
  <c r="C2634"/>
  <c r="B2634" s="1"/>
  <c r="C2633"/>
  <c r="B2633" s="1"/>
  <c r="C849"/>
  <c r="B849" s="1"/>
  <c r="C851"/>
  <c r="B851" s="1"/>
  <c r="C1409"/>
  <c r="B1409" s="1"/>
  <c r="C2965"/>
  <c r="B2965" s="1"/>
  <c r="C493"/>
  <c r="B493" s="1"/>
  <c r="C2172"/>
  <c r="B2172" s="1"/>
  <c r="C2898"/>
  <c r="B2898" s="1"/>
  <c r="C2938"/>
  <c r="B2938" s="1"/>
  <c r="C2937"/>
  <c r="B2937" s="1"/>
  <c r="C2936"/>
  <c r="B2936" s="1"/>
  <c r="C2918"/>
  <c r="B2918" s="1"/>
  <c r="C2808"/>
  <c r="B2808" s="1"/>
  <c r="C2807"/>
  <c r="B2807" s="1"/>
  <c r="C479" l="1"/>
  <c r="B479" s="1"/>
  <c r="C2654"/>
  <c r="B2654" s="1"/>
  <c r="C2653"/>
  <c r="B2653" s="1"/>
  <c r="C2153"/>
  <c r="B2153" s="1"/>
  <c r="C451"/>
  <c r="B451" s="1"/>
  <c r="C2601" l="1"/>
  <c r="B2601" s="1"/>
  <c r="C2805" l="1"/>
  <c r="B2805" s="1"/>
  <c r="C2804"/>
  <c r="B2804" s="1"/>
  <c r="C2525"/>
  <c r="B2525" s="1"/>
  <c r="C1749"/>
  <c r="B1749" s="1"/>
  <c r="C1739"/>
  <c r="B1739" s="1"/>
  <c r="C848" l="1"/>
  <c r="B848" s="1"/>
  <c r="C1696" l="1"/>
  <c r="B1696" s="1"/>
  <c r="C1695"/>
  <c r="B1695" s="1"/>
  <c r="C1716"/>
  <c r="B1716" s="1"/>
  <c r="C1942" l="1"/>
  <c r="B1942" s="1"/>
  <c r="C1974"/>
  <c r="B1974" s="1"/>
  <c r="C722"/>
  <c r="B722" s="1"/>
  <c r="C367"/>
  <c r="B367" s="1"/>
  <c r="C2652"/>
  <c r="B2652" s="1"/>
  <c r="C2650"/>
  <c r="B2650" s="1"/>
  <c r="C2632"/>
  <c r="B2632" s="1"/>
  <c r="C2002"/>
  <c r="B2002" s="1"/>
  <c r="C2524"/>
  <c r="B2524" s="1"/>
  <c r="C766" l="1"/>
  <c r="B766" s="1"/>
  <c r="C756"/>
  <c r="B756" s="1"/>
  <c r="C779"/>
  <c r="B779" s="1"/>
  <c r="C2668"/>
  <c r="B2668" s="1"/>
  <c r="C2667"/>
  <c r="B2667" s="1"/>
  <c r="C2896"/>
  <c r="B2896" s="1"/>
  <c r="C2895"/>
  <c r="B2895" s="1"/>
  <c r="C2883"/>
  <c r="B2883" s="1"/>
  <c r="C2430"/>
  <c r="B2430" s="1"/>
  <c r="C2369" l="1"/>
  <c r="B2369" s="1"/>
  <c r="C492"/>
  <c r="B492" s="1"/>
  <c r="C791"/>
  <c r="B791" s="1"/>
  <c r="C1689" l="1"/>
  <c r="B1689" s="1"/>
  <c r="C1688"/>
  <c r="B1688" s="1"/>
  <c r="C1236" l="1"/>
  <c r="B1236" s="1"/>
  <c r="C1238"/>
  <c r="B1238" s="1"/>
  <c r="C1055"/>
  <c r="B1055" s="1"/>
  <c r="C2515"/>
  <c r="B2515" s="1"/>
  <c r="C2829" l="1"/>
  <c r="B2829" s="1"/>
  <c r="C640" l="1"/>
  <c r="B640" s="1"/>
  <c r="C2092"/>
  <c r="B2092" s="1"/>
  <c r="C2157"/>
  <c r="B2157" s="1"/>
  <c r="C2094"/>
  <c r="B2094" s="1"/>
  <c r="C220"/>
  <c r="B220" s="1"/>
  <c r="C1090"/>
  <c r="B1090" s="1"/>
  <c r="C2581"/>
  <c r="B2581" s="1"/>
  <c r="C890"/>
  <c r="B890" s="1"/>
  <c r="C2881"/>
  <c r="B2881" s="1"/>
  <c r="C1894" l="1"/>
  <c r="B1894" s="1"/>
  <c r="C902"/>
  <c r="B902" s="1"/>
  <c r="C1239"/>
  <c r="B1239" s="1"/>
  <c r="C2509"/>
  <c r="B2509" s="1"/>
  <c r="C847" l="1"/>
  <c r="B847" s="1"/>
  <c r="C153"/>
  <c r="B153" s="1"/>
  <c r="C2510"/>
  <c r="B2510" s="1"/>
  <c r="C2178" l="1"/>
  <c r="B2178" s="1"/>
  <c r="C2177"/>
  <c r="B2177" s="1"/>
  <c r="C217" l="1"/>
  <c r="B217" s="1"/>
  <c r="C219"/>
  <c r="B219" s="1"/>
  <c r="C1694"/>
  <c r="B1694" s="1"/>
  <c r="C893"/>
  <c r="B893" s="1"/>
  <c r="C657"/>
  <c r="B657" s="1"/>
  <c r="C2764" l="1"/>
  <c r="B2764" s="1"/>
  <c r="C305"/>
  <c r="B305" s="1"/>
  <c r="C1194"/>
  <c r="B1194" s="1"/>
  <c r="C2150"/>
  <c r="B2150" s="1"/>
  <c r="C2877"/>
  <c r="B2877" s="1"/>
  <c r="C2706"/>
  <c r="B2706" s="1"/>
  <c r="C2791"/>
  <c r="B2791" s="1"/>
  <c r="C656"/>
  <c r="B656" s="1"/>
  <c r="C179"/>
  <c r="B179" s="1"/>
  <c r="C673"/>
  <c r="B673" s="1"/>
  <c r="C672"/>
  <c r="B672" s="1"/>
  <c r="C671"/>
  <c r="B671" s="1"/>
  <c r="C1643" l="1"/>
  <c r="B1643" s="1"/>
  <c r="C894"/>
  <c r="B894" s="1"/>
  <c r="C2568"/>
  <c r="B2568" s="1"/>
  <c r="C2710"/>
  <c r="B2710" s="1"/>
  <c r="C2709"/>
  <c r="B2709" s="1"/>
  <c r="C421"/>
  <c r="B421" s="1"/>
  <c r="C2876"/>
  <c r="B2876" s="1"/>
  <c r="C2011"/>
  <c r="B2011" s="1"/>
  <c r="C884"/>
  <c r="B884" s="1"/>
  <c r="C648"/>
  <c r="B648" s="1"/>
  <c r="C2875"/>
  <c r="B2875" s="1"/>
  <c r="C1681"/>
  <c r="B1681" s="1"/>
  <c r="C373" l="1"/>
  <c r="B373" s="1"/>
  <c r="C573"/>
  <c r="B573" s="1"/>
  <c r="C661"/>
  <c r="B661" s="1"/>
  <c r="C481"/>
  <c r="B481" s="1"/>
  <c r="C311"/>
  <c r="B311" s="1"/>
  <c r="C339"/>
  <c r="B339" s="1"/>
  <c r="C1057"/>
  <c r="B1057" s="1"/>
  <c r="C1535"/>
  <c r="B1535" s="1"/>
  <c r="C2469" l="1"/>
  <c r="B2469" s="1"/>
  <c r="C875"/>
  <c r="B875" s="1"/>
  <c r="C1451" l="1"/>
  <c r="B1451" s="1"/>
  <c r="C2148"/>
  <c r="B2148" s="1"/>
  <c r="C348"/>
  <c r="B348" s="1"/>
  <c r="C2945"/>
  <c r="B2945" s="1"/>
  <c r="C785"/>
  <c r="B785" s="1"/>
  <c r="C1635"/>
  <c r="B1635" s="1"/>
  <c r="C499" l="1"/>
  <c r="B499" s="1"/>
  <c r="C1961"/>
  <c r="B1961" s="1"/>
  <c r="C938"/>
  <c r="B938" s="1"/>
  <c r="C2053"/>
  <c r="B2053" s="1"/>
  <c r="C245"/>
  <c r="B245" s="1"/>
  <c r="C2783"/>
  <c r="B2783" s="1"/>
  <c r="C696"/>
  <c r="B696" s="1"/>
  <c r="C431" l="1"/>
  <c r="B431" s="1"/>
  <c r="C1496"/>
  <c r="B1496" s="1"/>
  <c r="C2572"/>
  <c r="B2572" s="1"/>
  <c r="C1235"/>
  <c r="B1235" s="1"/>
  <c r="C1604"/>
  <c r="B1604" s="1"/>
  <c r="C415"/>
  <c r="B415" s="1"/>
  <c r="C1813"/>
  <c r="B1813" s="1"/>
  <c r="C1787"/>
  <c r="B1787" s="1"/>
  <c r="C1610"/>
  <c r="B1610" s="1"/>
  <c r="C322" l="1"/>
  <c r="B322" s="1"/>
  <c r="C2910"/>
  <c r="B2910" s="1"/>
  <c r="C2909"/>
  <c r="B2909" s="1"/>
  <c r="C1312" l="1"/>
  <c r="B1312" s="1"/>
  <c r="C2489" l="1"/>
  <c r="B2489" s="1"/>
  <c r="C2480"/>
  <c r="B2480" s="1"/>
  <c r="C2068" l="1"/>
  <c r="B2068" s="1"/>
  <c r="C345"/>
  <c r="B345" s="1"/>
  <c r="C2067"/>
  <c r="B2067" s="1"/>
  <c r="C304"/>
  <c r="B304" s="1"/>
  <c r="C2484"/>
  <c r="B2484" s="1"/>
  <c r="C446"/>
  <c r="B446" s="1"/>
  <c r="C645"/>
  <c r="B645" s="1"/>
  <c r="C1131"/>
  <c r="B1131" s="1"/>
  <c r="C1693"/>
  <c r="B1693" s="1"/>
  <c r="C1152" l="1"/>
  <c r="B1152" s="1"/>
  <c r="C937"/>
  <c r="B937" s="1"/>
  <c r="C1375"/>
  <c r="B1375" s="1"/>
  <c r="C308"/>
  <c r="B308" s="1"/>
  <c r="C1351"/>
  <c r="B1351" s="1"/>
  <c r="C1200"/>
  <c r="B1200" s="1"/>
  <c r="C1495"/>
  <c r="B1495" s="1"/>
  <c r="C1699"/>
  <c r="B1699" s="1"/>
  <c r="C1592" l="1"/>
  <c r="B1592" s="1"/>
  <c r="C2870"/>
  <c r="B2870" s="1"/>
  <c r="C758"/>
  <c r="B758" s="1"/>
  <c r="C2082"/>
  <c r="B2082" s="1"/>
  <c r="C1147"/>
  <c r="B1147" s="1"/>
  <c r="C2273" l="1"/>
  <c r="B2273" s="1"/>
  <c r="C1906"/>
  <c r="B1906" s="1"/>
  <c r="C2463"/>
  <c r="B2463" s="1"/>
  <c r="C1647"/>
  <c r="B1647" s="1"/>
  <c r="C1769"/>
  <c r="B1769" s="1"/>
  <c r="C1157"/>
  <c r="B1157" s="1"/>
  <c r="C457"/>
  <c r="B457" s="1"/>
  <c r="C877"/>
  <c r="B877" s="1"/>
  <c r="C1519"/>
  <c r="B1519" s="1"/>
  <c r="C1515"/>
  <c r="B1515" s="1"/>
  <c r="C933"/>
  <c r="B933" s="1"/>
  <c r="C2620"/>
  <c r="B2620" s="1"/>
  <c r="C2580"/>
  <c r="B2580" s="1"/>
  <c r="C1761"/>
  <c r="B1761" s="1"/>
  <c r="C1632"/>
  <c r="B1632" s="1"/>
  <c r="C510"/>
  <c r="B510" s="1"/>
  <c r="C1855"/>
  <c r="B1855" s="1"/>
  <c r="C1932"/>
  <c r="B1932" s="1"/>
  <c r="C1421"/>
  <c r="B1421" s="1"/>
  <c r="C2169"/>
  <c r="B2169" s="1"/>
  <c r="C2467"/>
  <c r="B2467" s="1"/>
  <c r="C2466"/>
  <c r="B2466" s="1"/>
  <c r="C2111"/>
  <c r="B2111" s="1"/>
  <c r="C2110"/>
  <c r="B2110" s="1"/>
  <c r="C2406"/>
  <c r="B2406" s="1"/>
  <c r="C258"/>
  <c r="B258" s="1"/>
  <c r="C1304"/>
  <c r="B1304" s="1"/>
  <c r="C2051"/>
  <c r="B2051" s="1"/>
  <c r="C1158"/>
  <c r="B1158" s="1"/>
  <c r="C2482"/>
  <c r="B2482" s="1"/>
  <c r="C2481"/>
  <c r="B2481" s="1"/>
  <c r="C2544"/>
  <c r="B2544" s="1"/>
  <c r="C2522"/>
  <c r="B2522" s="1"/>
  <c r="C1099"/>
  <c r="B1099" s="1"/>
  <c r="C157"/>
  <c r="B157" s="1"/>
  <c r="C1915"/>
  <c r="B1915" s="1"/>
  <c r="C1913"/>
  <c r="B1913" s="1"/>
  <c r="C1924"/>
  <c r="B1924" s="1"/>
  <c r="C600" l="1"/>
  <c r="B600" s="1"/>
  <c r="C1649"/>
  <c r="B1649" s="1"/>
  <c r="C2848"/>
  <c r="B2848" s="1"/>
  <c r="C2847"/>
  <c r="B2847" s="1"/>
  <c r="C2846"/>
  <c r="B2846" s="1"/>
  <c r="C1217" l="1"/>
  <c r="B1217" s="1"/>
  <c r="C2553"/>
  <c r="B2553" s="1"/>
  <c r="C2171"/>
  <c r="B2171" s="1"/>
  <c r="C1232"/>
  <c r="B1232" s="1"/>
  <c r="C1234"/>
  <c r="B1234" s="1"/>
  <c r="C3088" l="1"/>
  <c r="B3088" s="1"/>
  <c r="C2035"/>
  <c r="B2035" s="1"/>
  <c r="C2295"/>
  <c r="B2295" s="1"/>
  <c r="C2837"/>
  <c r="B2837" s="1"/>
  <c r="C2521"/>
  <c r="B2521" s="1"/>
  <c r="C1646" l="1"/>
  <c r="B1646" s="1"/>
  <c r="C1677"/>
  <c r="B1677" s="1"/>
  <c r="C120"/>
  <c r="B120" s="1"/>
  <c r="C3149"/>
  <c r="B3149" s="1"/>
  <c r="C1645"/>
  <c r="B1645" s="1"/>
  <c r="C850"/>
  <c r="B850" s="1"/>
  <c r="C2775" l="1"/>
  <c r="B2775" s="1"/>
  <c r="B1854"/>
  <c r="C1853"/>
  <c r="B1853" s="1"/>
  <c r="C1278"/>
  <c r="B1278" s="1"/>
  <c r="C2274"/>
  <c r="B2274" s="1"/>
  <c r="C1237"/>
  <c r="B1237" s="1"/>
  <c r="C1907"/>
  <c r="B1907" s="1"/>
  <c r="C2074"/>
  <c r="B2074" s="1"/>
  <c r="C2474"/>
  <c r="B2474" s="1"/>
  <c r="C1425"/>
  <c r="B1425" s="1"/>
  <c r="C1282" l="1"/>
  <c r="B1282" s="1"/>
  <c r="C1259" l="1"/>
  <c r="B1259" s="1"/>
  <c r="C1306"/>
  <c r="B1306" s="1"/>
  <c r="C1842"/>
  <c r="B1842" s="1"/>
  <c r="C1890"/>
  <c r="B1890" s="1"/>
  <c r="C1962"/>
  <c r="B1962" s="1"/>
  <c r="C486"/>
  <c r="B486" s="1"/>
  <c r="C1656"/>
  <c r="B1656" s="1"/>
  <c r="C447"/>
  <c r="B447" s="1"/>
  <c r="C605"/>
  <c r="B605" s="1"/>
  <c r="C604"/>
  <c r="B604" s="1"/>
  <c r="C2126"/>
  <c r="B2126" s="1"/>
  <c r="C2256" l="1"/>
  <c r="B2256" s="1"/>
  <c r="C2255"/>
  <c r="B2255" s="1"/>
  <c r="C2253"/>
  <c r="B2253" s="1"/>
  <c r="C2252"/>
  <c r="B2252" s="1"/>
  <c r="C214" l="1"/>
  <c r="B214" s="1"/>
  <c r="C2278"/>
  <c r="B2278" s="1"/>
  <c r="C1995"/>
  <c r="B1995" s="1"/>
  <c r="C1997" l="1"/>
  <c r="B1997" s="1"/>
  <c r="C3160"/>
  <c r="B3160" s="1"/>
  <c r="C3159"/>
  <c r="B3159" s="1"/>
  <c r="C2595"/>
  <c r="B2595" s="1"/>
  <c r="C1183" l="1"/>
  <c r="B1183" s="1"/>
  <c r="C945"/>
  <c r="B945" s="1"/>
  <c r="C172"/>
  <c r="B172" s="1"/>
  <c r="C1766"/>
  <c r="B1766" s="1"/>
  <c r="C1969"/>
  <c r="B1969" s="1"/>
  <c r="C1422"/>
  <c r="B1422" s="1"/>
  <c r="C1303"/>
  <c r="B1303" s="1"/>
  <c r="C454"/>
  <c r="B454" s="1"/>
  <c r="C1156"/>
  <c r="B1156" s="1"/>
  <c r="C427"/>
  <c r="B427" s="1"/>
  <c r="C382"/>
  <c r="B382" s="1"/>
  <c r="C370"/>
  <c r="B370" s="1"/>
  <c r="C418"/>
  <c r="B418" s="1"/>
  <c r="C429"/>
  <c r="B429" s="1"/>
  <c r="C3309" l="1"/>
  <c r="B3309" s="1"/>
  <c r="C3306"/>
  <c r="B3306" s="1"/>
  <c r="C3307"/>
  <c r="B3307" s="1"/>
  <c r="C3310"/>
  <c r="B3310" s="1"/>
  <c r="C2644"/>
  <c r="B2644" s="1"/>
  <c r="C2557"/>
  <c r="B2557" s="1"/>
  <c r="C2499"/>
  <c r="B2499" s="1"/>
  <c r="C2434"/>
  <c r="B2434" s="1"/>
  <c r="C2433"/>
  <c r="B2433" s="1"/>
  <c r="C2432"/>
  <c r="B2432" s="1"/>
  <c r="C2446"/>
  <c r="B2446" s="1"/>
  <c r="C2442" l="1"/>
  <c r="B2442" s="1"/>
  <c r="C2564"/>
  <c r="B2564" s="1"/>
  <c r="C2563"/>
  <c r="B2563" s="1"/>
  <c r="C1986" l="1"/>
  <c r="B1986" s="1"/>
  <c r="C2566"/>
  <c r="B2566" s="1"/>
  <c r="C2528"/>
  <c r="B2528" s="1"/>
  <c r="C2206"/>
  <c r="B2206" s="1"/>
  <c r="C2009"/>
  <c r="B2009" s="1"/>
  <c r="C2008"/>
  <c r="B2008" s="1"/>
  <c r="C883"/>
  <c r="B883" s="1"/>
  <c r="C2537"/>
  <c r="B2537" s="1"/>
  <c r="C1673"/>
  <c r="B1673" s="1"/>
  <c r="C597"/>
  <c r="B597" s="1"/>
  <c r="C1162"/>
  <c r="B1162" s="1"/>
  <c r="C2584" l="1"/>
  <c r="B2584" s="1"/>
  <c r="C485" l="1"/>
  <c r="B485" s="1"/>
  <c r="C2751"/>
  <c r="B2751" s="1"/>
  <c r="C1754"/>
  <c r="B1754" s="1"/>
  <c r="C874"/>
  <c r="B874" s="1"/>
  <c r="C357"/>
  <c r="B357" s="1"/>
  <c r="C2622"/>
  <c r="B2622" s="1"/>
  <c r="C2454"/>
  <c r="B2454" s="1"/>
  <c r="C213"/>
  <c r="B213" s="1"/>
  <c r="C2087"/>
  <c r="B2087" s="1"/>
  <c r="C1215"/>
  <c r="B1215" s="1"/>
  <c r="C2010"/>
  <c r="B2010" s="1"/>
  <c r="C769"/>
  <c r="B769" s="1"/>
  <c r="C773"/>
  <c r="B773" s="1"/>
  <c r="C2835"/>
  <c r="B2835" s="1"/>
  <c r="C2603" l="1"/>
  <c r="B2603" s="1"/>
  <c r="C1459"/>
  <c r="B1459" s="1"/>
  <c r="C936"/>
  <c r="B936" s="1"/>
  <c r="C1139"/>
  <c r="B1139" s="1"/>
  <c r="C1613"/>
  <c r="B1613" s="1"/>
  <c r="C2120"/>
  <c r="B2120" s="1"/>
  <c r="C2119"/>
  <c r="B2119" s="1"/>
  <c r="C1874"/>
  <c r="B1874" s="1"/>
  <c r="C1504"/>
  <c r="B1504" s="1"/>
  <c r="C2135"/>
  <c r="B2135" s="1"/>
  <c r="C852"/>
  <c r="B852" s="1"/>
  <c r="C1281"/>
  <c r="B1281" s="1"/>
  <c r="C455" l="1"/>
  <c r="B455" s="1"/>
  <c r="C1263"/>
  <c r="B1263" s="1"/>
  <c r="C2438"/>
  <c r="B2438" s="1"/>
  <c r="C619"/>
  <c r="B619" s="1"/>
  <c r="C2512"/>
  <c r="B2512" s="1"/>
  <c r="C2591"/>
  <c r="B2591" s="1"/>
  <c r="C2588"/>
  <c r="B2588" s="1"/>
  <c r="C2586"/>
  <c r="B2586" s="1"/>
  <c r="C2503"/>
  <c r="B2503" s="1"/>
  <c r="C2437"/>
  <c r="B2437" s="1"/>
  <c r="C2472"/>
  <c r="B2472" s="1"/>
  <c r="C2552"/>
  <c r="B2552" s="1"/>
  <c r="C2596"/>
  <c r="B2596" s="1"/>
  <c r="C2439"/>
  <c r="B2439" s="1"/>
  <c r="C2492"/>
  <c r="B2492" s="1"/>
  <c r="C2495"/>
  <c r="B2495" s="1"/>
  <c r="C2426"/>
  <c r="B2426" s="1"/>
  <c r="C2532" l="1"/>
  <c r="B2532" s="1"/>
  <c r="C1973"/>
  <c r="B1973" s="1"/>
  <c r="C1307"/>
  <c r="B1307" s="1"/>
  <c r="C1972"/>
  <c r="B1972" s="1"/>
  <c r="C1187"/>
  <c r="B1187" s="1"/>
  <c r="C1261" l="1"/>
  <c r="B1261" s="1"/>
  <c r="C395"/>
  <c r="B395" s="1"/>
  <c r="C2625"/>
  <c r="B2625" s="1"/>
  <c r="C2565"/>
  <c r="B2565" s="1"/>
  <c r="C2826"/>
  <c r="B2826" s="1"/>
  <c r="C2508" l="1"/>
  <c r="B2508" s="1"/>
  <c r="C2618" l="1"/>
  <c r="B2618" s="1"/>
  <c r="C2623"/>
  <c r="B2623" s="1"/>
  <c r="C249"/>
  <c r="B249" s="1"/>
  <c r="C2535"/>
  <c r="B2535" s="1"/>
  <c r="C2602"/>
  <c r="B2602" s="1"/>
  <c r="C2612"/>
  <c r="B2612" s="1"/>
  <c r="C2363"/>
  <c r="B2363" s="1"/>
  <c r="C2052" l="1"/>
  <c r="B2052" s="1"/>
  <c r="C2613"/>
  <c r="B2613" s="1"/>
  <c r="C689"/>
  <c r="B689" s="1"/>
  <c r="C1279"/>
  <c r="B1279" s="1"/>
  <c r="C1069"/>
  <c r="B1069" s="1"/>
  <c r="C501"/>
  <c r="B501" s="1"/>
  <c r="C1309"/>
  <c r="B1309" s="1"/>
  <c r="C2740"/>
  <c r="B2740" s="1"/>
  <c r="C2749"/>
  <c r="B2749" s="1"/>
  <c r="C2736"/>
  <c r="B2736" s="1"/>
  <c r="C2627"/>
  <c r="B2627" s="1"/>
  <c r="C2117"/>
  <c r="B2117" s="1"/>
  <c r="C1925"/>
  <c r="B1925" s="1"/>
  <c r="C1917"/>
  <c r="B1917" s="1"/>
  <c r="C1914"/>
  <c r="B1914" s="1"/>
  <c r="C699"/>
  <c r="B699" s="1"/>
  <c r="C1247" l="1"/>
  <c r="B1247" s="1"/>
  <c r="C1944"/>
  <c r="B1944" s="1"/>
  <c r="C3062"/>
  <c r="B3062" s="1"/>
  <c r="C3061"/>
  <c r="B3061" s="1"/>
  <c r="C704"/>
  <c r="B704" s="1"/>
  <c r="C2462" l="1"/>
  <c r="B2462" s="1"/>
  <c r="C1908" l="1"/>
  <c r="B1908" s="1"/>
  <c r="C315"/>
  <c r="B315" s="1"/>
  <c r="C2707"/>
  <c r="B2707" s="1"/>
  <c r="C2727"/>
  <c r="B2727" s="1"/>
  <c r="C154"/>
  <c r="B154" s="1"/>
  <c r="C2108"/>
  <c r="B2108" s="1"/>
  <c r="C1941"/>
  <c r="B1941" s="1"/>
  <c r="C2443"/>
  <c r="B2443" s="1"/>
  <c r="C2830"/>
  <c r="B2830" s="1"/>
  <c r="C2831"/>
  <c r="B2831" s="1"/>
  <c r="C2486"/>
  <c r="B2486" s="1"/>
  <c r="C82"/>
  <c r="B82" s="1"/>
  <c r="C1142"/>
  <c r="B1142" s="1"/>
  <c r="C2624"/>
  <c r="B2624" s="1"/>
  <c r="C783"/>
  <c r="B783" s="1"/>
  <c r="C2963" l="1"/>
  <c r="B2963" s="1"/>
  <c r="C2476" l="1"/>
  <c r="B2476" s="1"/>
  <c r="C2518"/>
  <c r="B2518" s="1"/>
  <c r="C386"/>
  <c r="B386" s="1"/>
  <c r="C2458"/>
  <c r="B2458" s="1"/>
  <c r="C430"/>
  <c r="B430" s="1"/>
  <c r="C898"/>
  <c r="B898" s="1"/>
  <c r="C2285"/>
  <c r="B2285" s="1"/>
  <c r="C2284"/>
  <c r="B2284" s="1"/>
  <c r="C2619"/>
  <c r="B2619" s="1"/>
  <c r="C2643"/>
  <c r="B2643" s="1"/>
  <c r="C2642"/>
  <c r="B2642" s="1"/>
  <c r="C2621"/>
  <c r="B2621" s="1"/>
  <c r="C713"/>
  <c r="B713" s="1"/>
  <c r="C2098"/>
  <c r="B2098" s="1"/>
  <c r="C2872"/>
  <c r="B2872" s="1"/>
  <c r="C2871"/>
  <c r="B2871" s="1"/>
  <c r="C2869"/>
  <c r="B2869" s="1"/>
  <c r="C2864"/>
  <c r="B2864" s="1"/>
  <c r="C2863"/>
  <c r="B2863" s="1"/>
  <c r="C703"/>
  <c r="B703" s="1"/>
  <c r="C858"/>
  <c r="B858" s="1"/>
  <c r="C2735"/>
  <c r="B2735" s="1"/>
  <c r="C698"/>
  <c r="B698" s="1"/>
  <c r="C2606"/>
  <c r="B2606" s="1"/>
  <c r="C2605"/>
  <c r="B2605" s="1"/>
  <c r="C2772"/>
  <c r="B2772" s="1"/>
  <c r="C2768"/>
  <c r="B2768" s="1"/>
  <c r="C2611"/>
  <c r="B2611" s="1"/>
  <c r="C764"/>
  <c r="B764" s="1"/>
  <c r="C2579"/>
  <c r="B2579" s="1"/>
  <c r="C2296"/>
  <c r="B2296" s="1"/>
  <c r="C716"/>
  <c r="B716" s="1"/>
  <c r="C1128" l="1"/>
  <c r="B1128" s="1"/>
  <c r="C1977"/>
  <c r="B1977" s="1"/>
  <c r="C1042"/>
  <c r="B1042" s="1"/>
  <c r="C968"/>
  <c r="B968" s="1"/>
  <c r="C905"/>
  <c r="B905" s="1"/>
  <c r="C1651"/>
  <c r="B1651" s="1"/>
  <c r="C1650"/>
  <c r="B1650" s="1"/>
  <c r="C2459"/>
  <c r="B2459" s="1"/>
  <c r="C608"/>
  <c r="B608" s="1"/>
  <c r="C2762" l="1"/>
  <c r="B2762" s="1"/>
  <c r="C2738"/>
  <c r="B2738" s="1"/>
  <c r="C2744"/>
  <c r="B2744" s="1"/>
  <c r="C2734"/>
  <c r="B2734" s="1"/>
  <c r="C2733"/>
  <c r="B2733" s="1"/>
  <c r="C2732"/>
  <c r="B2732" s="1"/>
  <c r="C2731"/>
  <c r="B2731" s="1"/>
  <c r="C2547"/>
  <c r="B2547" s="1"/>
  <c r="C1160"/>
  <c r="B1160" s="1"/>
  <c r="C1736"/>
  <c r="B1736" s="1"/>
  <c r="C1178" l="1"/>
  <c r="B1178" s="1"/>
  <c r="C1302"/>
  <c r="B1302" s="1"/>
  <c r="C422"/>
  <c r="B422" s="1"/>
  <c r="C435"/>
  <c r="B435" s="1"/>
  <c r="C3195" l="1"/>
  <c r="B3195" s="1"/>
  <c r="C2461"/>
  <c r="B2461" s="1"/>
  <c r="C880"/>
  <c r="B880" s="1"/>
  <c r="C795"/>
  <c r="B795" s="1"/>
  <c r="C309"/>
  <c r="B309" s="1"/>
  <c r="C2531" l="1"/>
  <c r="B2531" s="1"/>
  <c r="C2540"/>
  <c r="B2540" s="1"/>
  <c r="C2773"/>
  <c r="B2773" s="1"/>
  <c r="C1251"/>
  <c r="B1251" s="1"/>
  <c r="C2715"/>
  <c r="B2715" s="1"/>
  <c r="C1465" l="1"/>
  <c r="B1465" s="1"/>
  <c r="C1464"/>
  <c r="B1464" s="1"/>
  <c r="C954"/>
  <c r="B954" s="1"/>
  <c r="C1662"/>
  <c r="B1662" s="1"/>
  <c r="C202"/>
  <c r="B202" s="1"/>
  <c r="C1599"/>
  <c r="B1599" s="1"/>
  <c r="C1420"/>
  <c r="B1420" s="1"/>
  <c r="C793"/>
  <c r="B793" s="1"/>
  <c r="C798"/>
  <c r="B798" s="1"/>
  <c r="C788"/>
  <c r="B788" s="1"/>
  <c r="C790"/>
  <c r="B790" s="1"/>
  <c r="C835"/>
  <c r="B835" s="1"/>
  <c r="C1121"/>
  <c r="B1121" s="1"/>
  <c r="C2064"/>
  <c r="B2064" s="1"/>
  <c r="C760"/>
  <c r="B760" s="1"/>
  <c r="C206"/>
  <c r="B206" s="1"/>
  <c r="C1175"/>
  <c r="B1175" s="1"/>
  <c r="C2061"/>
  <c r="B2061" s="1"/>
  <c r="C1684"/>
  <c r="B1684" s="1"/>
  <c r="C2498" l="1"/>
  <c r="B2498" s="1"/>
  <c r="C2577"/>
  <c r="B2577" s="1"/>
  <c r="C2447"/>
  <c r="B2447" s="1"/>
  <c r="C2436"/>
  <c r="B2436" s="1"/>
  <c r="C2542"/>
  <c r="B2542" s="1"/>
  <c r="C2435"/>
  <c r="B2435" s="1"/>
  <c r="C2500"/>
  <c r="B2500" s="1"/>
  <c r="C2543"/>
  <c r="B2543" s="1"/>
  <c r="C2562"/>
  <c r="B2562" s="1"/>
  <c r="C2444"/>
  <c r="B2444" s="1"/>
  <c r="C2569"/>
  <c r="B2569" s="1"/>
  <c r="C2428"/>
  <c r="B2428" s="1"/>
  <c r="C2047" l="1"/>
  <c r="B2047" s="1"/>
  <c r="C2069"/>
  <c r="B2069" s="1"/>
  <c r="C511"/>
  <c r="B511" s="1"/>
  <c r="C614"/>
  <c r="B614" s="1"/>
  <c r="C934"/>
  <c r="B934" s="1"/>
  <c r="C585"/>
  <c r="B585" s="1"/>
  <c r="C1988" l="1"/>
  <c r="B1988" s="1"/>
  <c r="C1092" l="1"/>
  <c r="B1092" s="1"/>
  <c r="C1265"/>
  <c r="B1265" s="1"/>
  <c r="C1176"/>
  <c r="B1176" s="1"/>
  <c r="C2761" l="1"/>
  <c r="B2761" s="1"/>
  <c r="C2760"/>
  <c r="B2760" s="1"/>
  <c r="C2759"/>
  <c r="B2759" s="1"/>
  <c r="C641"/>
  <c r="B641" s="1"/>
  <c r="C1086" l="1"/>
  <c r="B1086" s="1"/>
  <c r="C1045"/>
  <c r="B1045" s="1"/>
  <c r="C882"/>
  <c r="B882" s="1"/>
  <c r="C193"/>
  <c r="B193" s="1"/>
  <c r="C1087"/>
  <c r="B1087" s="1"/>
  <c r="C419"/>
  <c r="B419" s="1"/>
  <c r="C1477"/>
  <c r="B1477" s="1"/>
  <c r="C1661"/>
  <c r="B1661" s="1"/>
  <c r="C491"/>
  <c r="B491" s="1"/>
  <c r="C1091"/>
  <c r="B1091" s="1"/>
  <c r="C1391"/>
  <c r="B1391" s="1"/>
  <c r="C488"/>
  <c r="B488" s="1"/>
  <c r="C1660"/>
  <c r="B1660" s="1"/>
  <c r="C940"/>
  <c r="B940" s="1"/>
  <c r="C378"/>
  <c r="B378" s="1"/>
  <c r="C377"/>
  <c r="B377" s="1"/>
  <c r="C411"/>
  <c r="B411" s="1"/>
  <c r="C2483"/>
  <c r="B2483" s="1"/>
  <c r="C1563"/>
  <c r="B1563" s="1"/>
  <c r="C278"/>
  <c r="B278" s="1"/>
  <c r="C2028"/>
  <c r="B2028" s="1"/>
  <c r="C2488"/>
  <c r="B2488" s="1"/>
  <c r="C2292"/>
  <c r="B2292" s="1"/>
  <c r="C151"/>
  <c r="B151" s="1"/>
  <c r="C150"/>
  <c r="B150" s="1"/>
  <c r="C152"/>
  <c r="B152" s="1"/>
  <c r="C2748"/>
  <c r="B2748" s="1"/>
  <c r="C2747"/>
  <c r="B2747" s="1"/>
  <c r="C347"/>
  <c r="B347" s="1"/>
  <c r="C929"/>
  <c r="B929" s="1"/>
  <c r="C642"/>
  <c r="B642" s="1"/>
  <c r="C1135"/>
  <c r="B1135" s="1"/>
  <c r="C2721"/>
  <c r="B2721" s="1"/>
  <c r="C2786"/>
  <c r="B2786" s="1"/>
  <c r="C285" l="1"/>
  <c r="B285" s="1"/>
  <c r="C1067"/>
  <c r="B1067" s="1"/>
  <c r="C1638"/>
  <c r="B1638" s="1"/>
  <c r="C1602"/>
  <c r="B1602" s="1"/>
  <c r="C1601"/>
  <c r="B1601" s="1"/>
  <c r="C1614"/>
  <c r="B1614" s="1"/>
  <c r="C1631"/>
  <c r="B1631" s="1"/>
  <c r="C1639"/>
  <c r="B1639" s="1"/>
  <c r="C200"/>
  <c r="B200" s="1"/>
  <c r="C1588"/>
  <c r="B1588" s="1"/>
  <c r="C1357"/>
  <c r="B1357" s="1"/>
  <c r="C354"/>
  <c r="B354" s="1"/>
  <c r="C2713"/>
  <c r="B2713" s="1"/>
  <c r="C2105"/>
  <c r="B2105" s="1"/>
  <c r="C2769"/>
  <c r="B2769" s="1"/>
  <c r="C344"/>
  <c r="B344" s="1"/>
  <c r="C1143"/>
  <c r="B1143" s="1"/>
  <c r="C617"/>
  <c r="B617" s="1"/>
  <c r="C707"/>
  <c r="B707" s="1"/>
  <c r="C759"/>
  <c r="B759" s="1"/>
  <c r="C1493"/>
  <c r="B1493" s="1"/>
  <c r="C587"/>
  <c r="B587" s="1"/>
  <c r="C565"/>
  <c r="B565" s="1"/>
  <c r="C582"/>
  <c r="B582" s="1"/>
  <c r="C1580"/>
  <c r="B1580" s="1"/>
  <c r="C925"/>
  <c r="B925" s="1"/>
  <c r="C279"/>
  <c r="B279" s="1"/>
  <c r="C194"/>
  <c r="B194" s="1"/>
  <c r="C2402"/>
  <c r="B2402" s="1"/>
  <c r="C607"/>
  <c r="B607" s="1"/>
  <c r="C1691"/>
  <c r="B1691" s="1"/>
  <c r="C1033"/>
  <c r="B1033" s="1"/>
  <c r="C2724"/>
  <c r="B2724" s="1"/>
  <c r="C2657"/>
  <c r="B2657" s="1"/>
  <c r="C1081"/>
  <c r="B1081" s="1"/>
  <c r="C1956"/>
  <c r="B1956" s="1"/>
  <c r="C757"/>
  <c r="B757" s="1"/>
  <c r="C125"/>
  <c r="B125" s="1"/>
  <c r="C702"/>
  <c r="B702" s="1"/>
  <c r="C2298"/>
  <c r="B2298" s="1"/>
  <c r="C935" l="1"/>
  <c r="B935" s="1"/>
  <c r="C1529"/>
  <c r="B1529" s="1"/>
  <c r="C1518"/>
  <c r="B1518" s="1"/>
  <c r="C846"/>
  <c r="B846" s="1"/>
  <c r="C697"/>
  <c r="B697" s="1"/>
  <c r="C926"/>
  <c r="B926" s="1"/>
  <c r="C647"/>
  <c r="B647" s="1"/>
  <c r="C2162"/>
  <c r="B2162" s="1"/>
  <c r="C1633"/>
  <c r="B1633" s="1"/>
  <c r="C771"/>
  <c r="B771" s="1"/>
  <c r="C772"/>
  <c r="B772" s="1"/>
  <c r="C974"/>
  <c r="B974" s="1"/>
  <c r="C834"/>
  <c r="B834" s="1"/>
  <c r="C372"/>
  <c r="B372" s="1"/>
  <c r="C1219"/>
  <c r="B1219" s="1"/>
  <c r="C2015"/>
  <c r="B2015" s="1"/>
  <c r="C230"/>
  <c r="B230" s="1"/>
  <c r="C2059"/>
  <c r="B2059" s="1"/>
  <c r="C434"/>
  <c r="B434" s="1"/>
  <c r="C1068"/>
  <c r="B1068" s="1"/>
  <c r="C1954"/>
  <c r="B1954" s="1"/>
  <c r="C1336"/>
  <c r="B1336" s="1"/>
  <c r="C2358"/>
  <c r="B2358" s="1"/>
  <c r="C983"/>
  <c r="B983" s="1"/>
  <c r="C615"/>
  <c r="B615" s="1"/>
  <c r="C2312"/>
  <c r="B2312" s="1"/>
  <c r="C886"/>
  <c r="B886" s="1"/>
  <c r="C831"/>
  <c r="B831" s="1"/>
  <c r="C1665"/>
  <c r="B1665" s="1"/>
  <c r="C2651"/>
  <c r="B2651" s="1"/>
  <c r="C2078"/>
  <c r="B2078" s="1"/>
  <c r="C841"/>
  <c r="B841" s="1"/>
  <c r="C687"/>
  <c r="B687" s="1"/>
  <c r="C3098"/>
  <c r="B3098" s="1"/>
  <c r="C3097"/>
  <c r="B3097" s="1"/>
  <c r="C3096"/>
  <c r="B3096" s="1"/>
  <c r="C141"/>
  <c r="B141" s="1"/>
  <c r="C1667"/>
  <c r="B1667" s="1"/>
  <c r="C2045"/>
  <c r="B2045" s="1"/>
  <c r="C2604"/>
  <c r="B2604" s="1"/>
  <c r="C1664"/>
  <c r="B1664" s="1"/>
  <c r="C363"/>
  <c r="B363" s="1"/>
  <c r="C2699"/>
  <c r="B2699" s="1"/>
  <c r="C2698"/>
  <c r="B2698" s="1"/>
  <c r="C243"/>
  <c r="B243" s="1"/>
  <c r="C246"/>
  <c r="B246" s="1"/>
  <c r="C81"/>
  <c r="B81" s="1"/>
  <c r="C1408"/>
  <c r="B1408" s="1"/>
  <c r="C1161"/>
  <c r="B1161" s="1"/>
  <c r="C2100"/>
  <c r="B2100" s="1"/>
  <c r="C2050"/>
  <c r="B2050" s="1"/>
  <c r="C1950"/>
  <c r="B1950" s="1"/>
  <c r="C2413"/>
  <c r="B2413" s="1"/>
  <c r="C2084"/>
  <c r="B2084" s="1"/>
  <c r="C209"/>
  <c r="B209" s="1"/>
  <c r="C210"/>
  <c r="B210" s="1"/>
  <c r="C1743"/>
  <c r="B1743" s="1"/>
  <c r="C1742"/>
  <c r="B1742" s="1"/>
  <c r="C1752"/>
  <c r="B1752" s="1"/>
  <c r="C1637"/>
  <c r="B1637" s="1"/>
  <c r="C2497"/>
  <c r="B2497" s="1"/>
  <c r="C2429"/>
  <c r="B2429" s="1"/>
  <c r="C1960"/>
  <c r="B1960" s="1"/>
  <c r="C979"/>
  <c r="B979" s="1"/>
  <c r="C845"/>
  <c r="B845" s="1"/>
  <c r="C1682"/>
  <c r="B1682" s="1"/>
  <c r="C1745"/>
  <c r="B1745" s="1"/>
  <c r="C1747"/>
  <c r="B1747" s="1"/>
  <c r="C2771"/>
  <c r="B2771" s="1"/>
  <c r="C2774"/>
  <c r="B2774" s="1"/>
  <c r="C1810"/>
  <c r="B1810" s="1"/>
  <c r="C2044"/>
  <c r="B2044" s="1"/>
  <c r="C1789"/>
  <c r="B1789" s="1"/>
  <c r="C1873"/>
  <c r="B1873" s="1"/>
  <c r="C1783"/>
  <c r="B1783" s="1"/>
  <c r="C1901"/>
  <c r="B1901" s="1"/>
  <c r="C1796"/>
  <c r="B1796" s="1"/>
  <c r="C1782"/>
  <c r="B1782" s="1"/>
  <c r="C1756"/>
  <c r="B1756" s="1"/>
  <c r="C1372"/>
  <c r="B1372" s="1"/>
  <c r="C1829"/>
  <c r="B1829" s="1"/>
  <c r="C254"/>
  <c r="B254" s="1"/>
  <c r="C1021"/>
  <c r="B1021" s="1"/>
  <c r="C1010"/>
  <c r="B1010" s="1"/>
  <c r="C589"/>
  <c r="B589" s="1"/>
  <c r="C22"/>
  <c r="B22" s="1"/>
  <c r="C1709"/>
  <c r="B1709" s="1"/>
  <c r="C915"/>
  <c r="B915" s="1"/>
  <c r="C1043"/>
  <c r="B1043" s="1"/>
  <c r="C1485"/>
  <c r="B1485" s="1"/>
  <c r="C921"/>
  <c r="B921" s="1"/>
  <c r="C2663"/>
  <c r="B2663" s="1"/>
  <c r="C2662"/>
  <c r="B2662" s="1"/>
  <c r="C2664"/>
  <c r="B2664" s="1"/>
  <c r="C1007"/>
  <c r="B1007" s="1"/>
  <c r="C1797"/>
  <c r="B1797" s="1"/>
  <c r="C2043"/>
  <c r="B2043" s="1"/>
  <c r="C2146"/>
  <c r="B2146" s="1"/>
  <c r="C2789"/>
  <c r="B2789" s="1"/>
  <c r="C351"/>
  <c r="B351" s="1"/>
  <c r="C1006"/>
  <c r="B1006" s="1"/>
  <c r="C2661"/>
  <c r="B2661" s="1"/>
  <c r="C2778"/>
  <c r="B2778" s="1"/>
  <c r="C2777"/>
  <c r="B2777" s="1"/>
  <c r="C888"/>
  <c r="B888" s="1"/>
  <c r="C2154"/>
  <c r="B2154" s="1"/>
  <c r="C1792"/>
  <c r="B1792" s="1"/>
  <c r="C2767"/>
  <c r="B2767" s="1"/>
  <c r="C2160"/>
  <c r="B2160" s="1"/>
  <c r="C2022"/>
  <c r="B2022" s="1"/>
  <c r="C1983"/>
  <c r="B1983" s="1"/>
  <c r="C2121"/>
  <c r="B2121" s="1"/>
  <c r="C2086"/>
  <c r="B2086" s="1"/>
  <c r="C1982"/>
  <c r="B1982" s="1"/>
  <c r="C1948"/>
  <c r="B1948" s="1"/>
  <c r="C2030"/>
  <c r="B2030" s="1"/>
  <c r="C1971"/>
  <c r="B1971" s="1"/>
  <c r="C1966"/>
  <c r="B1966" s="1"/>
  <c r="C2077"/>
  <c r="B2077" s="1"/>
  <c r="C1981"/>
  <c r="B1981" s="1"/>
  <c r="C2112"/>
  <c r="B2112" s="1"/>
  <c r="C1976"/>
  <c r="B1976" s="1"/>
  <c r="C842"/>
  <c r="B842" s="1"/>
  <c r="C1738"/>
  <c r="B1738" s="1"/>
  <c r="C54"/>
  <c r="B54" s="1"/>
  <c r="C859"/>
  <c r="B859" s="1"/>
  <c r="C1413"/>
  <c r="B1413" s="1"/>
  <c r="C878"/>
  <c r="B878" s="1"/>
  <c r="C2705"/>
  <c r="B2705" s="1"/>
  <c r="C2279"/>
  <c r="B2279" s="1"/>
  <c r="C1511"/>
  <c r="B1511" s="1"/>
  <c r="C294"/>
  <c r="B294" s="1"/>
  <c r="C1218"/>
  <c r="B1218" s="1"/>
  <c r="C346"/>
  <c r="B346" s="1"/>
  <c r="C1844"/>
  <c r="B1844" s="1"/>
  <c r="C1985"/>
  <c r="B1985" s="1"/>
  <c r="C794"/>
  <c r="B794" s="1"/>
  <c r="C1140"/>
  <c r="B1140" s="1"/>
  <c r="C1085"/>
  <c r="B1085" s="1"/>
  <c r="C1751"/>
  <c r="B1751" s="1"/>
  <c r="C61"/>
  <c r="B61" s="1"/>
  <c r="C2103"/>
  <c r="B2103" s="1"/>
  <c r="C387"/>
  <c r="B387" s="1"/>
  <c r="C1166"/>
  <c r="B1166" s="1"/>
  <c r="C2376"/>
  <c r="B2376" s="1"/>
  <c r="C2377"/>
  <c r="B2377" s="1"/>
  <c r="C2364"/>
  <c r="B2364" s="1"/>
  <c r="C3333"/>
  <c r="B3333" s="1"/>
  <c r="C2407"/>
  <c r="B2407" s="1"/>
  <c r="C1740"/>
  <c r="B1740" s="1"/>
  <c r="C56"/>
  <c r="B56" s="1"/>
  <c r="C2475"/>
  <c r="B2475" s="1"/>
  <c r="C2517"/>
  <c r="B2517" s="1"/>
  <c r="C3215"/>
  <c r="B3215" s="1"/>
  <c r="C1220"/>
  <c r="B1220" s="1"/>
  <c r="C1224"/>
  <c r="B1224" s="1"/>
  <c r="C1922"/>
  <c r="B1922" s="1"/>
  <c r="C1921"/>
  <c r="B1921" s="1"/>
  <c r="C1953"/>
  <c r="B1953" s="1"/>
  <c r="C2020"/>
  <c r="B2020" s="1"/>
  <c r="C2019"/>
  <c r="B2019" s="1"/>
  <c r="C1952"/>
  <c r="B1952" s="1"/>
  <c r="C1951"/>
  <c r="B1951" s="1"/>
  <c r="C1480"/>
  <c r="B1480" s="1"/>
  <c r="C102"/>
  <c r="B102" s="1"/>
  <c r="C99"/>
  <c r="B99" s="1"/>
  <c r="C2445"/>
  <c r="B2445" s="1"/>
  <c r="C192"/>
  <c r="B192" s="1"/>
  <c r="C876"/>
  <c r="B876" s="1"/>
  <c r="C3186"/>
  <c r="B3186" s="1"/>
  <c r="C1970"/>
  <c r="B1970" s="1"/>
  <c r="C1392"/>
  <c r="B1392" s="1"/>
  <c r="C1741"/>
  <c r="B1741" s="1"/>
  <c r="C1744"/>
  <c r="B1744" s="1"/>
  <c r="C324"/>
  <c r="B324" s="1"/>
  <c r="C2370"/>
  <c r="B2370" s="1"/>
  <c r="C2375"/>
  <c r="B2375" s="1"/>
  <c r="C2361"/>
  <c r="B2361" s="1"/>
  <c r="C2367"/>
  <c r="B2367" s="1"/>
  <c r="C2366"/>
  <c r="B2366" s="1"/>
  <c r="C743"/>
  <c r="B743" s="1"/>
  <c r="C2534"/>
  <c r="B2534" s="1"/>
  <c r="C195"/>
  <c r="B195" s="1"/>
  <c r="C1071"/>
  <c r="B1071" s="1"/>
  <c r="C2099"/>
  <c r="B2099" s="1"/>
  <c r="C2049"/>
  <c r="B2049" s="1"/>
  <c r="C450"/>
  <c r="B450" s="1"/>
  <c r="C2324"/>
  <c r="B2324" s="1"/>
  <c r="C833"/>
  <c r="B833" s="1"/>
  <c r="C2600"/>
  <c r="B2600" s="1"/>
  <c r="C1291"/>
  <c r="B1291" s="1"/>
  <c r="C2797"/>
  <c r="B2797" s="1"/>
  <c r="C2796"/>
  <c r="B2796" s="1"/>
  <c r="C2795"/>
  <c r="B2795" s="1"/>
  <c r="C3207"/>
  <c r="B3207" s="1"/>
  <c r="C3214"/>
  <c r="B3214" s="1"/>
  <c r="C3202"/>
  <c r="B3202" s="1"/>
  <c r="C683"/>
  <c r="B683" s="1"/>
  <c r="C881"/>
  <c r="B881" s="1"/>
  <c r="C879"/>
  <c r="B879" s="1"/>
  <c r="C2186"/>
  <c r="B2186" s="1"/>
  <c r="C2675"/>
  <c r="B2675" s="1"/>
  <c r="C2075"/>
  <c r="B2075" s="1"/>
  <c r="C3140"/>
  <c r="B3140" s="1"/>
  <c r="C3139"/>
  <c r="B3139" s="1"/>
  <c r="C3138"/>
  <c r="B3138" s="1"/>
  <c r="C3137"/>
  <c r="B3137" s="1"/>
  <c r="C3135"/>
  <c r="B3135" s="1"/>
  <c r="C3134"/>
  <c r="B3134" s="1"/>
  <c r="C3133"/>
  <c r="B3133" s="1"/>
  <c r="C3131"/>
  <c r="B3131" s="1"/>
  <c r="C3130"/>
  <c r="B3130" s="1"/>
  <c r="C3129"/>
  <c r="B3129" s="1"/>
  <c r="C3128"/>
  <c r="B3128" s="1"/>
  <c r="C3173"/>
  <c r="B3173" s="1"/>
  <c r="C3172"/>
  <c r="B3172" s="1"/>
  <c r="C3171"/>
  <c r="B3171" s="1"/>
  <c r="C3170"/>
  <c r="B3170" s="1"/>
  <c r="C3169"/>
  <c r="B3169" s="1"/>
  <c r="C3167"/>
  <c r="B3167" s="1"/>
  <c r="C3148"/>
  <c r="B3148" s="1"/>
  <c r="C3200"/>
  <c r="B3200" s="1"/>
  <c r="C3157"/>
  <c r="B3157" s="1"/>
  <c r="C654"/>
  <c r="B654" s="1"/>
  <c r="C653"/>
  <c r="B653" s="1"/>
  <c r="C1411"/>
  <c r="B1411" s="1"/>
  <c r="C739"/>
  <c r="B739" s="1"/>
  <c r="C569"/>
  <c r="B569" s="1"/>
  <c r="C1414"/>
  <c r="B1414" s="1"/>
  <c r="C317"/>
  <c r="B317" s="1"/>
  <c r="C740"/>
  <c r="B740" s="1"/>
  <c r="C182"/>
  <c r="B182" s="1"/>
  <c r="C1343"/>
  <c r="B1343" s="1"/>
  <c r="C774"/>
  <c r="B774" s="1"/>
  <c r="C730"/>
  <c r="B730" s="1"/>
  <c r="C778"/>
  <c r="B778" s="1"/>
  <c r="C652"/>
  <c r="B652" s="1"/>
  <c r="C731"/>
  <c r="B731" s="1"/>
  <c r="C1344"/>
  <c r="B1344" s="1"/>
  <c r="C1108"/>
  <c r="B1108" s="1"/>
  <c r="C554"/>
  <c r="B554" s="1"/>
  <c r="C1524"/>
  <c r="B1524" s="1"/>
  <c r="C170"/>
  <c r="B170" s="1"/>
  <c r="C712"/>
  <c r="B712" s="1"/>
  <c r="C1593"/>
  <c r="B1593" s="1"/>
  <c r="C3201"/>
  <c r="B3201" s="1"/>
  <c r="C3213"/>
  <c r="B3213" s="1"/>
  <c r="C3204"/>
  <c r="B3204" s="1"/>
  <c r="C3203"/>
  <c r="B3203" s="1"/>
  <c r="C686"/>
  <c r="B686" s="1"/>
  <c r="C1594"/>
  <c r="B1594" s="1"/>
  <c r="C2574"/>
  <c r="B2574" s="1"/>
  <c r="C2708"/>
  <c r="B2708" s="1"/>
  <c r="C3174"/>
  <c r="B3174" s="1"/>
  <c r="C3199"/>
  <c r="B3199" s="1"/>
  <c r="C3198"/>
  <c r="B3198" s="1"/>
  <c r="C3206"/>
  <c r="B3206" s="1"/>
  <c r="C2794"/>
  <c r="B2794" s="1"/>
  <c r="C2583"/>
  <c r="B2583" s="1"/>
  <c r="C2785"/>
  <c r="B2785" s="1"/>
  <c r="C3347"/>
  <c r="B3347" s="1"/>
  <c r="C3150"/>
  <c r="B3150" s="1"/>
  <c r="C3153"/>
  <c r="B3153" s="1"/>
  <c r="C3152"/>
  <c r="B3152" s="1"/>
  <c r="C3151"/>
  <c r="B3151" s="1"/>
  <c r="C1301"/>
  <c r="B1301" s="1"/>
  <c r="C1233"/>
  <c r="B1233" s="1"/>
  <c r="C1231"/>
  <c r="B1231" s="1"/>
  <c r="C973"/>
  <c r="B973" s="1"/>
  <c r="C763"/>
  <c r="B763" s="1"/>
  <c r="C2184"/>
  <c r="B2184" s="1"/>
  <c r="C2365"/>
  <c r="B2365" s="1"/>
  <c r="C2056"/>
  <c r="B2056" s="1"/>
  <c r="C2060"/>
  <c r="B2060" s="1"/>
  <c r="C2058"/>
  <c r="B2058" s="1"/>
  <c r="C2055"/>
  <c r="B2055" s="1"/>
  <c r="C2057"/>
  <c r="B2057" s="1"/>
  <c r="C1655"/>
  <c r="B1655" s="1"/>
  <c r="C692"/>
  <c r="B692" s="1"/>
  <c r="C1222"/>
  <c r="B1222" s="1"/>
  <c r="C2140"/>
  <c r="B2140" s="1"/>
  <c r="C595"/>
  <c r="B595" s="1"/>
  <c r="C1943"/>
  <c r="B1943" s="1"/>
  <c r="C1255"/>
  <c r="B1255" s="1"/>
  <c r="C1668"/>
  <c r="B1668" s="1"/>
  <c r="C1603"/>
  <c r="B1603" s="1"/>
  <c r="C837"/>
  <c r="B837" s="1"/>
  <c r="C2958"/>
  <c r="B2958" s="1"/>
  <c r="C2400"/>
  <c r="B2400" s="1"/>
  <c r="C777"/>
  <c r="B777" s="1"/>
  <c r="C776"/>
  <c r="B776" s="1"/>
  <c r="C2487"/>
  <c r="B2487" s="1"/>
  <c r="C948"/>
  <c r="B948" s="1"/>
  <c r="C2276"/>
  <c r="B2276" s="1"/>
  <c r="C2275"/>
  <c r="B2275" s="1"/>
  <c r="C2287"/>
  <c r="B2287" s="1"/>
  <c r="C2286"/>
  <c r="B2286" s="1"/>
  <c r="C2196"/>
  <c r="B2196" s="1"/>
  <c r="C2039"/>
  <c r="B2039" s="1"/>
  <c r="C2037"/>
  <c r="B2037" s="1"/>
  <c r="C156"/>
  <c r="B156" s="1"/>
  <c r="C1116"/>
  <c r="B1116" s="1"/>
  <c r="C2711"/>
  <c r="B2711" s="1"/>
  <c r="C2170"/>
  <c r="B2170" s="1"/>
  <c r="C679"/>
  <c r="B679" s="1"/>
  <c r="C1448"/>
  <c r="B1448" s="1"/>
  <c r="C298"/>
  <c r="B298" s="1"/>
  <c r="C2352"/>
  <c r="B2352" s="1"/>
  <c r="C57"/>
  <c r="B57" s="1"/>
  <c r="C2477"/>
  <c r="B2477" s="1"/>
  <c r="C2570"/>
  <c r="B2570" s="1"/>
  <c r="C2464"/>
  <c r="B2464" s="1"/>
  <c r="C297"/>
  <c r="B297" s="1"/>
  <c r="C1652"/>
  <c r="B1652" s="1"/>
  <c r="C440"/>
  <c r="B440" s="1"/>
  <c r="C1630"/>
  <c r="B1630" s="1"/>
  <c r="C1927"/>
  <c r="B1927" s="1"/>
  <c r="C2404"/>
  <c r="B2404" s="1"/>
  <c r="C885"/>
  <c r="B885" s="1"/>
  <c r="C957"/>
  <c r="B957" s="1"/>
  <c r="C2026"/>
  <c r="B2026" s="1"/>
  <c r="C2174"/>
  <c r="B2174" s="1"/>
  <c r="C1841"/>
  <c r="B1841" s="1"/>
  <c r="C956"/>
  <c r="B956" s="1"/>
  <c r="C409"/>
  <c r="B409" s="1"/>
  <c r="C2614"/>
  <c r="B2614" s="1"/>
  <c r="C612"/>
  <c r="B612" s="1"/>
  <c r="C682"/>
  <c r="B682" s="1"/>
  <c r="C337"/>
  <c r="B337" s="1"/>
  <c r="C2514"/>
  <c r="B2514" s="1"/>
  <c r="C1525"/>
  <c r="B1525" s="1"/>
  <c r="C2027"/>
  <c r="B2027" s="1"/>
  <c r="C1221"/>
  <c r="B1221" s="1"/>
  <c r="C216"/>
  <c r="B216" s="1"/>
  <c r="C1463"/>
  <c r="B1463" s="1"/>
  <c r="C1648"/>
  <c r="B1648" s="1"/>
  <c r="C693"/>
  <c r="B693" s="1"/>
  <c r="C2036"/>
  <c r="B2036" s="1"/>
  <c r="C3183"/>
  <c r="B3183" s="1"/>
  <c r="C3182"/>
  <c r="B3182" s="1"/>
  <c r="C3181"/>
  <c r="B3181" s="1"/>
  <c r="C3180"/>
  <c r="B3180" s="1"/>
  <c r="C3179"/>
  <c r="B3179" s="1"/>
  <c r="C3178"/>
  <c r="B3178" s="1"/>
  <c r="C3177"/>
  <c r="B3177" s="1"/>
  <c r="C3176"/>
  <c r="B3176" s="1"/>
  <c r="C3175"/>
  <c r="B3175" s="1"/>
  <c r="C675"/>
  <c r="B675" s="1"/>
  <c r="C1311"/>
  <c r="B1311" s="1"/>
  <c r="C1393"/>
  <c r="B1393" s="1"/>
  <c r="C676"/>
  <c r="B676" s="1"/>
  <c r="C2122"/>
  <c r="B2122" s="1"/>
  <c r="C2161"/>
  <c r="B2161" s="1"/>
  <c r="C371"/>
  <c r="B371" s="1"/>
  <c r="C2379"/>
  <c r="B2379" s="1"/>
  <c r="C2360"/>
  <c r="B2360" s="1"/>
  <c r="C2372"/>
  <c r="B2372" s="1"/>
  <c r="C2356"/>
  <c r="B2356" s="1"/>
  <c r="C2359"/>
  <c r="B2359" s="1"/>
  <c r="C2373"/>
  <c r="B2373" s="1"/>
  <c r="C2357"/>
  <c r="B2357" s="1"/>
  <c r="C2378"/>
  <c r="B2378" s="1"/>
  <c r="C2355"/>
  <c r="B2355" s="1"/>
  <c r="C2380"/>
  <c r="B2380" s="1"/>
  <c r="C2610"/>
  <c r="B2610" s="1"/>
  <c r="C2197"/>
  <c r="B2197" s="1"/>
  <c r="C2199"/>
  <c r="B2199" s="1"/>
  <c r="C2198"/>
  <c r="B2198" s="1"/>
  <c r="C2225"/>
  <c r="B2225" s="1"/>
  <c r="C2224"/>
  <c r="B2224" s="1"/>
  <c r="C2223"/>
  <c r="B2223" s="1"/>
  <c r="C2248"/>
  <c r="B2248" s="1"/>
  <c r="C2202"/>
  <c r="B2202" s="1"/>
  <c r="C2250"/>
  <c r="B2250" s="1"/>
  <c r="C2187"/>
  <c r="B2187" s="1"/>
  <c r="C2188"/>
  <c r="B2188" s="1"/>
  <c r="C2228"/>
  <c r="B2228" s="1"/>
  <c r="C2249"/>
  <c r="B2249" s="1"/>
  <c r="C2209"/>
  <c r="B2209" s="1"/>
  <c r="C2212"/>
  <c r="B2212" s="1"/>
  <c r="C2211"/>
  <c r="B2211" s="1"/>
  <c r="C2208"/>
  <c r="B2208" s="1"/>
  <c r="C2185"/>
  <c r="B2185" s="1"/>
  <c r="C2222"/>
  <c r="B2222" s="1"/>
  <c r="C2219"/>
  <c r="B2219" s="1"/>
  <c r="C2218"/>
  <c r="B2218" s="1"/>
  <c r="C2221"/>
  <c r="B2221" s="1"/>
  <c r="C2220"/>
  <c r="B2220" s="1"/>
  <c r="C2217"/>
  <c r="B2217" s="1"/>
  <c r="C2216"/>
  <c r="B2216" s="1"/>
  <c r="C2215"/>
  <c r="B2215" s="1"/>
  <c r="C2210"/>
  <c r="B2210" s="1"/>
  <c r="C2214"/>
  <c r="B2214" s="1"/>
  <c r="C2213"/>
  <c r="B2213" s="1"/>
  <c r="C2229"/>
  <c r="B2229" s="1"/>
  <c r="C2204"/>
  <c r="B2204" s="1"/>
  <c r="C2203"/>
  <c r="B2203" s="1"/>
  <c r="C2231"/>
  <c r="B2231" s="1"/>
  <c r="C2230"/>
  <c r="B2230" s="1"/>
  <c r="C2201"/>
  <c r="B2201" s="1"/>
  <c r="C2207"/>
  <c r="B2207" s="1"/>
  <c r="C2245"/>
  <c r="B2245" s="1"/>
  <c r="C2244"/>
  <c r="B2244" s="1"/>
  <c r="C2243"/>
  <c r="B2243" s="1"/>
  <c r="C2242"/>
  <c r="B2242" s="1"/>
  <c r="C2240"/>
  <c r="B2240" s="1"/>
  <c r="C2241"/>
  <c r="B2241" s="1"/>
  <c r="C2238"/>
  <c r="B2238" s="1"/>
  <c r="C2239"/>
  <c r="B2239" s="1"/>
  <c r="C2246"/>
  <c r="B2246" s="1"/>
  <c r="C2247"/>
  <c r="B2247" s="1"/>
  <c r="C2237"/>
  <c r="B2237" s="1"/>
  <c r="C2232"/>
  <c r="B2232" s="1"/>
  <c r="C2233"/>
  <c r="B2233" s="1"/>
  <c r="C2235"/>
  <c r="B2235" s="1"/>
  <c r="C2234"/>
  <c r="B2234" s="1"/>
  <c r="C2200"/>
  <c r="B2200" s="1"/>
  <c r="C280"/>
  <c r="B280" s="1"/>
  <c r="C2746"/>
  <c r="B2746" s="1"/>
  <c r="C2725"/>
  <c r="B2725" s="1"/>
  <c r="C2723"/>
  <c r="B2723" s="1"/>
  <c r="C390"/>
  <c r="B390" s="1"/>
  <c r="C1815"/>
  <c r="B1815" s="1"/>
  <c r="C1785"/>
  <c r="B1785" s="1"/>
  <c r="C2042"/>
  <c r="B2042" s="1"/>
  <c r="C2090"/>
  <c r="B2090" s="1"/>
  <c r="C755"/>
  <c r="B755" s="1"/>
  <c r="C1781"/>
  <c r="B1781" s="1"/>
  <c r="C47"/>
  <c r="B47" s="1"/>
  <c r="C920"/>
  <c r="B920" s="1"/>
  <c r="C584"/>
  <c r="B584" s="1"/>
  <c r="C667"/>
  <c r="B667" s="1"/>
  <c r="C678"/>
  <c r="B678" s="1"/>
  <c r="C681"/>
  <c r="B681" s="1"/>
  <c r="C685"/>
  <c r="B685" s="1"/>
  <c r="C1500"/>
  <c r="B1500" s="1"/>
  <c r="C1498"/>
  <c r="B1498" s="1"/>
  <c r="C2682"/>
  <c r="B2682" s="1"/>
  <c r="C2678"/>
  <c r="B2678" s="1"/>
  <c r="C2674"/>
  <c r="B2674" s="1"/>
  <c r="C2079"/>
  <c r="B2079" s="1"/>
  <c r="C291"/>
  <c r="B291" s="1"/>
  <c r="C1584"/>
  <c r="B1584" s="1"/>
  <c r="C2023"/>
  <c r="B2023" s="1"/>
  <c r="C2021"/>
  <c r="B2021" s="1"/>
  <c r="C2193"/>
  <c r="B2193" s="1"/>
  <c r="C2195"/>
  <c r="B2195" s="1"/>
  <c r="C2194"/>
  <c r="B2194" s="1"/>
  <c r="C2227"/>
  <c r="B2227" s="1"/>
  <c r="C2226"/>
  <c r="B2226" s="1"/>
  <c r="C2189"/>
  <c r="B2189" s="1"/>
  <c r="C2326"/>
  <c r="B2326" s="1"/>
  <c r="C2266"/>
  <c r="B2266" s="1"/>
  <c r="C2327"/>
  <c r="B2327" s="1"/>
  <c r="C2322"/>
  <c r="B2322" s="1"/>
  <c r="C2340"/>
  <c r="B2340" s="1"/>
  <c r="C2311"/>
  <c r="B2311" s="1"/>
  <c r="C2308"/>
  <c r="B2308" s="1"/>
  <c r="C2307"/>
  <c r="B2307" s="1"/>
  <c r="C2293"/>
  <c r="B2293" s="1"/>
  <c r="C2403"/>
  <c r="B2403" s="1"/>
  <c r="C2399"/>
  <c r="B2399" s="1"/>
  <c r="C2398"/>
  <c r="B2398" s="1"/>
  <c r="C2828"/>
  <c r="B2828" s="1"/>
  <c r="C2585"/>
  <c r="B2585" s="1"/>
  <c r="C860"/>
  <c r="B860" s="1"/>
  <c r="C332"/>
  <c r="B332" s="1"/>
  <c r="C331"/>
  <c r="B331" s="1"/>
  <c r="C897"/>
  <c r="B897" s="1"/>
  <c r="C1260"/>
  <c r="B1260" s="1"/>
  <c r="C1046"/>
  <c r="B1046" s="1"/>
  <c r="C1044"/>
  <c r="B1044" s="1"/>
  <c r="C3086"/>
  <c r="B3086" s="1"/>
  <c r="C3085"/>
  <c r="B3085" s="1"/>
  <c r="C3084"/>
  <c r="B3084" s="1"/>
  <c r="C3083"/>
  <c r="B3083" s="1"/>
  <c r="C3087"/>
  <c r="B3087" s="1"/>
  <c r="C3093"/>
  <c r="B3093" s="1"/>
  <c r="C3091"/>
  <c r="B3091" s="1"/>
  <c r="C3090"/>
  <c r="B3090" s="1"/>
  <c r="C3076"/>
  <c r="B3076" s="1"/>
  <c r="C3075"/>
  <c r="B3075" s="1"/>
  <c r="C3074"/>
  <c r="B3074" s="1"/>
  <c r="C3073"/>
  <c r="B3073" s="1"/>
  <c r="C3072"/>
  <c r="B3072" s="1"/>
  <c r="C3071"/>
  <c r="B3071" s="1"/>
  <c r="C1730"/>
  <c r="B1730" s="1"/>
  <c r="C1727"/>
  <c r="B1727" s="1"/>
  <c r="C2450"/>
  <c r="B2450" s="1"/>
  <c r="C2408"/>
  <c r="B2408" s="1"/>
  <c r="C2401"/>
  <c r="B2401" s="1"/>
  <c r="C2394"/>
  <c r="B2394" s="1"/>
  <c r="C2393"/>
  <c r="B2393" s="1"/>
  <c r="C2397"/>
  <c r="B2397" s="1"/>
  <c r="C2396"/>
  <c r="B2396" s="1"/>
  <c r="C2405"/>
  <c r="B2405" s="1"/>
  <c r="C2166"/>
  <c r="B2166" s="1"/>
  <c r="C1226"/>
  <c r="B1226" s="1"/>
  <c r="C611"/>
  <c r="B611" s="1"/>
  <c r="C610"/>
  <c r="B610" s="1"/>
  <c r="C609"/>
  <c r="B609" s="1"/>
  <c r="C2125"/>
  <c r="B2125" s="1"/>
  <c r="C2124"/>
  <c r="B2124" s="1"/>
  <c r="C1399"/>
  <c r="B1399" s="1"/>
  <c r="C2155"/>
  <c r="B2155" s="1"/>
  <c r="C2152"/>
  <c r="B2152" s="1"/>
  <c r="C2147"/>
  <c r="B2147" s="1"/>
  <c r="C2139"/>
  <c r="B2139" s="1"/>
  <c r="C2138"/>
  <c r="B2138" s="1"/>
  <c r="C2134"/>
  <c r="B2134" s="1"/>
  <c r="C2102"/>
  <c r="B2102" s="1"/>
  <c r="C2101"/>
  <c r="B2101" s="1"/>
  <c r="C2097"/>
  <c r="B2097" s="1"/>
  <c r="C2093"/>
  <c r="B2093" s="1"/>
  <c r="C2089"/>
  <c r="B2089" s="1"/>
  <c r="C2081"/>
  <c r="B2081" s="1"/>
  <c r="C2080"/>
  <c r="B2080" s="1"/>
  <c r="C2076"/>
  <c r="B2076" s="1"/>
  <c r="C2073"/>
  <c r="B2073" s="1"/>
  <c r="C2063"/>
  <c r="B2063" s="1"/>
  <c r="C2062"/>
  <c r="B2062" s="1"/>
  <c r="C2032"/>
  <c r="B2032" s="1"/>
  <c r="C2025"/>
  <c r="B2025" s="1"/>
  <c r="C2024"/>
  <c r="B2024" s="1"/>
  <c r="C2017"/>
  <c r="B2017" s="1"/>
  <c r="C2016"/>
  <c r="B2016" s="1"/>
  <c r="C2014"/>
  <c r="B2014" s="1"/>
  <c r="C2013"/>
  <c r="B2013" s="1"/>
  <c r="C1991"/>
  <c r="B1991" s="1"/>
  <c r="C1990"/>
  <c r="B1990" s="1"/>
  <c r="C1987"/>
  <c r="B1987" s="1"/>
  <c r="C1975"/>
  <c r="B1975" s="1"/>
  <c r="C1967"/>
  <c r="B1967" s="1"/>
  <c r="C1959"/>
  <c r="B1959" s="1"/>
  <c r="C1958"/>
  <c r="B1958" s="1"/>
  <c r="C1957"/>
  <c r="B1957" s="1"/>
  <c r="C1947"/>
  <c r="B1947" s="1"/>
  <c r="C1946"/>
  <c r="B1946" s="1"/>
  <c r="C1945"/>
  <c r="B1945" s="1"/>
  <c r="C1940"/>
  <c r="B1940" s="1"/>
  <c r="C1937"/>
  <c r="B1937" s="1"/>
  <c r="C1936"/>
  <c r="B1936" s="1"/>
  <c r="C1935"/>
  <c r="B1935" s="1"/>
  <c r="C1934"/>
  <c r="B1934" s="1"/>
  <c r="C1933"/>
  <c r="B1933" s="1"/>
  <c r="C1900"/>
  <c r="B1900" s="1"/>
  <c r="C1897"/>
  <c r="B1897" s="1"/>
  <c r="C1896"/>
  <c r="B1896" s="1"/>
  <c r="C1886"/>
  <c r="B1886" s="1"/>
  <c r="C1884"/>
  <c r="B1884" s="1"/>
  <c r="C1883"/>
  <c r="B1883" s="1"/>
  <c r="C1882"/>
  <c r="B1882" s="1"/>
  <c r="C1881"/>
  <c r="B1881" s="1"/>
  <c r="C1880"/>
  <c r="B1880" s="1"/>
  <c r="C1879"/>
  <c r="B1879" s="1"/>
  <c r="C1878"/>
  <c r="B1878" s="1"/>
  <c r="C1876"/>
  <c r="B1876" s="1"/>
  <c r="C1875"/>
  <c r="B1875" s="1"/>
  <c r="C1872"/>
  <c r="B1872" s="1"/>
  <c r="C1871"/>
  <c r="B1871" s="1"/>
  <c r="C1870"/>
  <c r="B1870" s="1"/>
  <c r="C1869"/>
  <c r="B1869" s="1"/>
  <c r="C1868"/>
  <c r="B1868" s="1"/>
  <c r="C1863"/>
  <c r="B1863" s="1"/>
  <c r="C1862"/>
  <c r="B1862" s="1"/>
  <c r="C1861"/>
  <c r="B1861" s="1"/>
  <c r="C1860"/>
  <c r="B1860" s="1"/>
  <c r="C1859"/>
  <c r="B1859" s="1"/>
  <c r="C1858"/>
  <c r="B1858" s="1"/>
  <c r="C1857"/>
  <c r="B1857" s="1"/>
  <c r="C1856"/>
  <c r="B1856" s="1"/>
  <c r="C1852"/>
  <c r="B1852" s="1"/>
  <c r="C1851"/>
  <c r="B1851" s="1"/>
  <c r="C1850"/>
  <c r="B1850" s="1"/>
  <c r="C1849"/>
  <c r="B1849" s="1"/>
  <c r="C1848"/>
  <c r="B1848" s="1"/>
  <c r="C1846"/>
  <c r="B1846" s="1"/>
  <c r="C1840"/>
  <c r="B1840" s="1"/>
  <c r="C1838"/>
  <c r="B1838" s="1"/>
  <c r="C1837"/>
  <c r="B1837" s="1"/>
  <c r="C1832"/>
  <c r="B1832" s="1"/>
  <c r="C1831"/>
  <c r="B1831" s="1"/>
  <c r="C1830"/>
  <c r="B1830" s="1"/>
  <c r="C1828"/>
  <c r="B1828" s="1"/>
  <c r="C1827"/>
  <c r="B1827" s="1"/>
  <c r="C1826"/>
  <c r="B1826" s="1"/>
  <c r="C1825"/>
  <c r="B1825" s="1"/>
  <c r="C1823"/>
  <c r="B1823" s="1"/>
  <c r="C1822"/>
  <c r="B1822" s="1"/>
  <c r="C1821"/>
  <c r="B1821" s="1"/>
  <c r="C1820"/>
  <c r="B1820" s="1"/>
  <c r="C1819"/>
  <c r="B1819" s="1"/>
  <c r="C1818"/>
  <c r="B1818" s="1"/>
  <c r="C1817"/>
  <c r="B1817" s="1"/>
  <c r="C1816"/>
  <c r="B1816" s="1"/>
  <c r="C1814"/>
  <c r="B1814" s="1"/>
  <c r="C1811"/>
  <c r="B1811" s="1"/>
  <c r="C1809"/>
  <c r="B1809" s="1"/>
  <c r="C1795"/>
  <c r="B1795" s="1"/>
  <c r="C1808"/>
  <c r="B1808" s="1"/>
  <c r="C1807"/>
  <c r="B1807" s="1"/>
  <c r="C1806"/>
  <c r="B1806" s="1"/>
  <c r="C1805"/>
  <c r="B1805" s="1"/>
  <c r="C1804"/>
  <c r="B1804" s="1"/>
  <c r="C1803"/>
  <c r="B1803" s="1"/>
  <c r="C1802"/>
  <c r="B1802" s="1"/>
  <c r="C1800"/>
  <c r="B1800" s="1"/>
  <c r="C1799"/>
  <c r="B1799" s="1"/>
  <c r="C1798"/>
  <c r="B1798" s="1"/>
  <c r="C1794"/>
  <c r="B1794" s="1"/>
  <c r="C1793"/>
  <c r="B1793" s="1"/>
  <c r="C1791"/>
  <c r="B1791" s="1"/>
  <c r="C1790"/>
  <c r="B1790" s="1"/>
  <c r="C1788"/>
  <c r="B1788" s="1"/>
  <c r="C1778"/>
  <c r="B1778" s="1"/>
  <c r="C2964"/>
  <c r="B2964" s="1"/>
  <c r="C2962"/>
  <c r="B2962" s="1"/>
  <c r="C2961"/>
  <c r="B2961" s="1"/>
  <c r="C2955"/>
  <c r="B2955" s="1"/>
  <c r="C2954"/>
  <c r="B2954" s="1"/>
  <c r="C2953"/>
  <c r="B2953" s="1"/>
  <c r="C2946"/>
  <c r="B2946" s="1"/>
  <c r="C2944"/>
  <c r="B2944" s="1"/>
  <c r="C2943"/>
  <c r="B2943" s="1"/>
  <c r="C2942"/>
  <c r="B2942" s="1"/>
  <c r="C2691"/>
  <c r="B2691" s="1"/>
  <c r="C2690"/>
  <c r="B2690" s="1"/>
  <c r="C2695"/>
  <c r="B2695" s="1"/>
  <c r="C2694"/>
  <c r="B2694" s="1"/>
  <c r="C2714"/>
  <c r="B2714" s="1"/>
  <c r="C2722"/>
  <c r="B2722" s="1"/>
  <c r="C2782"/>
  <c r="B2782" s="1"/>
  <c r="C2758"/>
  <c r="B2758" s="1"/>
  <c r="C2756"/>
  <c r="B2756" s="1"/>
  <c r="C2793"/>
  <c r="B2793" s="1"/>
  <c r="C2802"/>
  <c r="B2802" s="1"/>
  <c r="C2473"/>
  <c r="B2473" s="1"/>
  <c r="C2587"/>
  <c r="B2587" s="1"/>
  <c r="C2471"/>
  <c r="B2471" s="1"/>
  <c r="C2479"/>
  <c r="B2479" s="1"/>
  <c r="C2505"/>
  <c r="B2505" s="1"/>
  <c r="C2576"/>
  <c r="B2576" s="1"/>
  <c r="C2516"/>
  <c r="B2516" s="1"/>
  <c r="C2530"/>
  <c r="B2530" s="1"/>
  <c r="C2527"/>
  <c r="B2527" s="1"/>
  <c r="C2485"/>
  <c r="B2485" s="1"/>
  <c r="C2555"/>
  <c r="B2555" s="1"/>
  <c r="C2578"/>
  <c r="B2578" s="1"/>
  <c r="C2457"/>
  <c r="B2457" s="1"/>
  <c r="C2297"/>
  <c r="B2297" s="1"/>
  <c r="C2191"/>
  <c r="B2191" s="1"/>
  <c r="C2192"/>
  <c r="B2192" s="1"/>
  <c r="C2205"/>
  <c r="B2205" s="1"/>
  <c r="C2033"/>
  <c r="B2033" s="1"/>
  <c r="C2091"/>
  <c r="B2091" s="1"/>
  <c r="C2109"/>
  <c r="B2109" s="1"/>
  <c r="C2034"/>
  <c r="B2034" s="1"/>
  <c r="C2038"/>
  <c r="B2038" s="1"/>
  <c r="C2018"/>
  <c r="B2018" s="1"/>
  <c r="C2012"/>
  <c r="B2012" s="1"/>
  <c r="C1994"/>
  <c r="B1994" s="1"/>
  <c r="C1905"/>
  <c r="B1905" s="1"/>
  <c r="C1904"/>
  <c r="B1904" s="1"/>
  <c r="C1939"/>
  <c r="B1939" s="1"/>
  <c r="C1938"/>
  <c r="B1938" s="1"/>
  <c r="C1866"/>
  <c r="B1866" s="1"/>
  <c r="C1864"/>
  <c r="B1864" s="1"/>
  <c r="C1839"/>
  <c r="B1839" s="1"/>
  <c r="C1772"/>
  <c r="B1772" s="1"/>
  <c r="C1771"/>
  <c r="B1771" s="1"/>
  <c r="C1770"/>
  <c r="B1770" s="1"/>
  <c r="C1765"/>
  <c r="B1765" s="1"/>
  <c r="C1764"/>
  <c r="B1764" s="1"/>
  <c r="C1763"/>
  <c r="B1763" s="1"/>
  <c r="C1762"/>
  <c r="B1762" s="1"/>
  <c r="C1760"/>
  <c r="B1760" s="1"/>
  <c r="C1759"/>
  <c r="B1759" s="1"/>
  <c r="C1758"/>
  <c r="B1758" s="1"/>
  <c r="C1757"/>
  <c r="B1757" s="1"/>
  <c r="C1755"/>
  <c r="B1755" s="1"/>
  <c r="C1753"/>
  <c r="B1753" s="1"/>
  <c r="C1748"/>
  <c r="B1748" s="1"/>
  <c r="C1746"/>
  <c r="B1746" s="1"/>
  <c r="C1737"/>
  <c r="B1737" s="1"/>
  <c r="C1735"/>
  <c r="B1735" s="1"/>
  <c r="C1734"/>
  <c r="B1734" s="1"/>
  <c r="C1733"/>
  <c r="B1733" s="1"/>
  <c r="C1732"/>
  <c r="B1732" s="1"/>
  <c r="C1726"/>
  <c r="B1726" s="1"/>
  <c r="C1725"/>
  <c r="B1725" s="1"/>
  <c r="C1724"/>
  <c r="B1724" s="1"/>
  <c r="C1723"/>
  <c r="B1723" s="1"/>
  <c r="C1722"/>
  <c r="B1722" s="1"/>
  <c r="C1721"/>
  <c r="B1721" s="1"/>
  <c r="C1720"/>
  <c r="B1720" s="1"/>
  <c r="C1719"/>
  <c r="B1719" s="1"/>
  <c r="C1718"/>
  <c r="B1718" s="1"/>
  <c r="C1717"/>
  <c r="B1717" s="1"/>
  <c r="C1715"/>
  <c r="B1715" s="1"/>
  <c r="C1714"/>
  <c r="B1714" s="1"/>
  <c r="C1713"/>
  <c r="B1713" s="1"/>
  <c r="C1712"/>
  <c r="B1712" s="1"/>
  <c r="C1711"/>
  <c r="B1711" s="1"/>
  <c r="C1710"/>
  <c r="B1710" s="1"/>
  <c r="C1708"/>
  <c r="B1708" s="1"/>
  <c r="C1707"/>
  <c r="B1707" s="1"/>
  <c r="C1706"/>
  <c r="B1706" s="1"/>
  <c r="C1705"/>
  <c r="B1705" s="1"/>
  <c r="C1704"/>
  <c r="B1704" s="1"/>
  <c r="C1703"/>
  <c r="B1703" s="1"/>
  <c r="C1702"/>
  <c r="B1702" s="1"/>
  <c r="C1701"/>
  <c r="B1701" s="1"/>
  <c r="C1700"/>
  <c r="B1700" s="1"/>
  <c r="C1698"/>
  <c r="B1698" s="1"/>
  <c r="C1697"/>
  <c r="B1697" s="1"/>
  <c r="C1687"/>
  <c r="B1687" s="1"/>
  <c r="C1686"/>
  <c r="B1686" s="1"/>
  <c r="C1685"/>
  <c r="B1685" s="1"/>
  <c r="C1680"/>
  <c r="B1680" s="1"/>
  <c r="C1679"/>
  <c r="B1679" s="1"/>
  <c r="C1678"/>
  <c r="B1678" s="1"/>
  <c r="C1676"/>
  <c r="B1676" s="1"/>
  <c r="C1671"/>
  <c r="B1671" s="1"/>
  <c r="C1670"/>
  <c r="B1670" s="1"/>
  <c r="C1669"/>
  <c r="B1669" s="1"/>
  <c r="C1666"/>
  <c r="B1666" s="1"/>
  <c r="C1663"/>
  <c r="B1663" s="1"/>
  <c r="C1654"/>
  <c r="B1654" s="1"/>
  <c r="C1653"/>
  <c r="B1653" s="1"/>
  <c r="C1644"/>
  <c r="B1644" s="1"/>
  <c r="C1636"/>
  <c r="B1636" s="1"/>
  <c r="C1629"/>
  <c r="B1629" s="1"/>
  <c r="C1628"/>
  <c r="B1628" s="1"/>
  <c r="C1627"/>
  <c r="B1627" s="1"/>
  <c r="C1626"/>
  <c r="B1626" s="1"/>
  <c r="C1625"/>
  <c r="B1625" s="1"/>
  <c r="C1624"/>
  <c r="B1624" s="1"/>
  <c r="C1623"/>
  <c r="B1623" s="1"/>
  <c r="C1622"/>
  <c r="B1622" s="1"/>
  <c r="C1621"/>
  <c r="B1621" s="1"/>
  <c r="C1620"/>
  <c r="B1620" s="1"/>
  <c r="C1619"/>
  <c r="B1619" s="1"/>
  <c r="C1618"/>
  <c r="B1618" s="1"/>
  <c r="C1617"/>
  <c r="B1617" s="1"/>
  <c r="C1616"/>
  <c r="B1616" s="1"/>
  <c r="C1615"/>
  <c r="B1615" s="1"/>
  <c r="C1612"/>
  <c r="B1612" s="1"/>
  <c r="C1611"/>
  <c r="B1611" s="1"/>
  <c r="C1609"/>
  <c r="B1609" s="1"/>
  <c r="C1608"/>
  <c r="B1608" s="1"/>
  <c r="C1607"/>
  <c r="B1607" s="1"/>
  <c r="C1606"/>
  <c r="B1606" s="1"/>
  <c r="C1605"/>
  <c r="B1605" s="1"/>
  <c r="C1600"/>
  <c r="B1600" s="1"/>
  <c r="C1598"/>
  <c r="B1598" s="1"/>
  <c r="C1591"/>
  <c r="B1591" s="1"/>
  <c r="C1590"/>
  <c r="B1590" s="1"/>
  <c r="C1589"/>
  <c r="B1589" s="1"/>
  <c r="C1587"/>
  <c r="B1587" s="1"/>
  <c r="C1585"/>
  <c r="B1585" s="1"/>
  <c r="C1583"/>
  <c r="B1583" s="1"/>
  <c r="C1582"/>
  <c r="B1582" s="1"/>
  <c r="C1581"/>
  <c r="B1581" s="1"/>
  <c r="C1579"/>
  <c r="B1579" s="1"/>
  <c r="C1578"/>
  <c r="B1578" s="1"/>
  <c r="C1577"/>
  <c r="B1577" s="1"/>
  <c r="C1576"/>
  <c r="B1576" s="1"/>
  <c r="C1575"/>
  <c r="B1575" s="1"/>
  <c r="C1574"/>
  <c r="B1574" s="1"/>
  <c r="C1573"/>
  <c r="B1573" s="1"/>
  <c r="C1572"/>
  <c r="B1572" s="1"/>
  <c r="C1571"/>
  <c r="B1571" s="1"/>
  <c r="C1570"/>
  <c r="B1570" s="1"/>
  <c r="C1569"/>
  <c r="B1569" s="1"/>
  <c r="C1568"/>
  <c r="B1568" s="1"/>
  <c r="C1567"/>
  <c r="B1567" s="1"/>
  <c r="C1566"/>
  <c r="B1566" s="1"/>
  <c r="C1565"/>
  <c r="B1565" s="1"/>
  <c r="C1564"/>
  <c r="B1564" s="1"/>
  <c r="C1562"/>
  <c r="B1562" s="1"/>
  <c r="C1561"/>
  <c r="B1561" s="1"/>
  <c r="C1560"/>
  <c r="B1560" s="1"/>
  <c r="C1559"/>
  <c r="B1559" s="1"/>
  <c r="C1558"/>
  <c r="B1558" s="1"/>
  <c r="C1557"/>
  <c r="B1557" s="1"/>
  <c r="C1556"/>
  <c r="B1556" s="1"/>
  <c r="C1555"/>
  <c r="B1555" s="1"/>
  <c r="C1554"/>
  <c r="B1554" s="1"/>
  <c r="C1553"/>
  <c r="B1553" s="1"/>
  <c r="C1552"/>
  <c r="B1552" s="1"/>
  <c r="C1551"/>
  <c r="B1551" s="1"/>
  <c r="C1550"/>
  <c r="B1550" s="1"/>
  <c r="C1549"/>
  <c r="B1549" s="1"/>
  <c r="C1548"/>
  <c r="B1548" s="1"/>
  <c r="C1547"/>
  <c r="B1547" s="1"/>
  <c r="C1546"/>
  <c r="B1546" s="1"/>
  <c r="C1545"/>
  <c r="B1545" s="1"/>
  <c r="C1544"/>
  <c r="B1544" s="1"/>
  <c r="C1543"/>
  <c r="B1543" s="1"/>
  <c r="C1542"/>
  <c r="B1542" s="1"/>
  <c r="C1541"/>
  <c r="B1541" s="1"/>
  <c r="C1540"/>
  <c r="B1540" s="1"/>
  <c r="C1539"/>
  <c r="B1539" s="1"/>
  <c r="C1533"/>
  <c r="B1533" s="1"/>
  <c r="C1531"/>
  <c r="B1531" s="1"/>
  <c r="C1530"/>
  <c r="B1530" s="1"/>
  <c r="C1528"/>
  <c r="B1528" s="1"/>
  <c r="C1527"/>
  <c r="B1527" s="1"/>
  <c r="C1523"/>
  <c r="B1523" s="1"/>
  <c r="C1522"/>
  <c r="B1522" s="1"/>
  <c r="C1521"/>
  <c r="B1521" s="1"/>
  <c r="C1520"/>
  <c r="B1520" s="1"/>
  <c r="C1517"/>
  <c r="B1517" s="1"/>
  <c r="C1516"/>
  <c r="B1516" s="1"/>
  <c r="C1514"/>
  <c r="B1514" s="1"/>
  <c r="C1513"/>
  <c r="B1513" s="1"/>
  <c r="C1512"/>
  <c r="B1512" s="1"/>
  <c r="B1510"/>
  <c r="C1508"/>
  <c r="B1508" s="1"/>
  <c r="C1507"/>
  <c r="B1507" s="1"/>
  <c r="C1505"/>
  <c r="B1505" s="1"/>
  <c r="C1503"/>
  <c r="B1503" s="1"/>
  <c r="C1502"/>
  <c r="B1502" s="1"/>
  <c r="C1499"/>
  <c r="B1499" s="1"/>
  <c r="C1497"/>
  <c r="B1497" s="1"/>
  <c r="C1494"/>
  <c r="B1494" s="1"/>
  <c r="C1492"/>
  <c r="B1492" s="1"/>
  <c r="C1491"/>
  <c r="B1491" s="1"/>
  <c r="C1490"/>
  <c r="B1490" s="1"/>
  <c r="C1489"/>
  <c r="B1489" s="1"/>
  <c r="C1488"/>
  <c r="B1488" s="1"/>
  <c r="C1487"/>
  <c r="B1487" s="1"/>
  <c r="C1486"/>
  <c r="B1486" s="1"/>
  <c r="C1484"/>
  <c r="B1484" s="1"/>
  <c r="C1483"/>
  <c r="B1483" s="1"/>
  <c r="C1482"/>
  <c r="B1482" s="1"/>
  <c r="C1479"/>
  <c r="B1479" s="1"/>
  <c r="C1478"/>
  <c r="B1478" s="1"/>
  <c r="C1476"/>
  <c r="B1476" s="1"/>
  <c r="C1475"/>
  <c r="B1475" s="1"/>
  <c r="C1474"/>
  <c r="B1474" s="1"/>
  <c r="C1473"/>
  <c r="B1473" s="1"/>
  <c r="C1472"/>
  <c r="B1472" s="1"/>
  <c r="C1471"/>
  <c r="B1471" s="1"/>
  <c r="C1470"/>
  <c r="B1470" s="1"/>
  <c r="C1469"/>
  <c r="B1469" s="1"/>
  <c r="C1468"/>
  <c r="B1468" s="1"/>
  <c r="C1467"/>
  <c r="B1467" s="1"/>
  <c r="C1466"/>
  <c r="B1466" s="1"/>
  <c r="C1462"/>
  <c r="B1462" s="1"/>
  <c r="C1461"/>
  <c r="B1461" s="1"/>
  <c r="C1460"/>
  <c r="B1460" s="1"/>
  <c r="C1458"/>
  <c r="B1458" s="1"/>
  <c r="C1457"/>
  <c r="B1457" s="1"/>
  <c r="C1456"/>
  <c r="B1456" s="1"/>
  <c r="C1455"/>
  <c r="B1455" s="1"/>
  <c r="C1454"/>
  <c r="B1454" s="1"/>
  <c r="C1453"/>
  <c r="B1453" s="1"/>
  <c r="C1452"/>
  <c r="B1452" s="1"/>
  <c r="C1450"/>
  <c r="B1450" s="1"/>
  <c r="B1449"/>
  <c r="C1447"/>
  <c r="B1447" s="1"/>
  <c r="C1445"/>
  <c r="B1445" s="1"/>
  <c r="C1444"/>
  <c r="B1444" s="1"/>
  <c r="C1443"/>
  <c r="B1443" s="1"/>
  <c r="C1442"/>
  <c r="B1442" s="1"/>
  <c r="C1441"/>
  <c r="B1441" s="1"/>
  <c r="C1440"/>
  <c r="B1440" s="1"/>
  <c r="C1439"/>
  <c r="B1439" s="1"/>
  <c r="C1437"/>
  <c r="B1437" s="1"/>
  <c r="C1436"/>
  <c r="B1436" s="1"/>
  <c r="C1435"/>
  <c r="B1435" s="1"/>
  <c r="C1434"/>
  <c r="B1434" s="1"/>
  <c r="C1433"/>
  <c r="B1433" s="1"/>
  <c r="C1432"/>
  <c r="B1432" s="1"/>
  <c r="C1431"/>
  <c r="B1431" s="1"/>
  <c r="C1430"/>
  <c r="B1430" s="1"/>
  <c r="C1429"/>
  <c r="B1429" s="1"/>
  <c r="C1428"/>
  <c r="B1428" s="1"/>
  <c r="C1427"/>
  <c r="B1427" s="1"/>
  <c r="C1426"/>
  <c r="B1426" s="1"/>
  <c r="C1424"/>
  <c r="B1424" s="1"/>
  <c r="C1419"/>
  <c r="B1419" s="1"/>
  <c r="C1418"/>
  <c r="B1418" s="1"/>
  <c r="C1416"/>
  <c r="B1416" s="1"/>
  <c r="C1415"/>
  <c r="B1415" s="1"/>
  <c r="C1412"/>
  <c r="B1412" s="1"/>
  <c r="C1410"/>
  <c r="B1410" s="1"/>
  <c r="C1405"/>
  <c r="B1405" s="1"/>
  <c r="C1404"/>
  <c r="B1404" s="1"/>
  <c r="C1403"/>
  <c r="B1403" s="1"/>
  <c r="C1402"/>
  <c r="B1402" s="1"/>
  <c r="C1401"/>
  <c r="B1401" s="1"/>
  <c r="C1400"/>
  <c r="B1400" s="1"/>
  <c r="C1398"/>
  <c r="B1398" s="1"/>
  <c r="C1397"/>
  <c r="B1397" s="1"/>
  <c r="C1396"/>
  <c r="B1396" s="1"/>
  <c r="C1390"/>
  <c r="B1390" s="1"/>
  <c r="C1389"/>
  <c r="B1389" s="1"/>
  <c r="C1388"/>
  <c r="B1388" s="1"/>
  <c r="C1387"/>
  <c r="B1387" s="1"/>
  <c r="C1386"/>
  <c r="B1386" s="1"/>
  <c r="C1385"/>
  <c r="B1385" s="1"/>
  <c r="C1384"/>
  <c r="B1384" s="1"/>
  <c r="C1383"/>
  <c r="B1383" s="1"/>
  <c r="C1382"/>
  <c r="B1382" s="1"/>
  <c r="C1381"/>
  <c r="B1381" s="1"/>
  <c r="C1380"/>
  <c r="B1380" s="1"/>
  <c r="C1379"/>
  <c r="B1379" s="1"/>
  <c r="C1377"/>
  <c r="B1377" s="1"/>
  <c r="C1376"/>
  <c r="B1376" s="1"/>
  <c r="C1374"/>
  <c r="B1374" s="1"/>
  <c r="C1373"/>
  <c r="B1373" s="1"/>
  <c r="C1371"/>
  <c r="B1371" s="1"/>
  <c r="C1369"/>
  <c r="B1369" s="1"/>
  <c r="C1368"/>
  <c r="B1368" s="1"/>
  <c r="C1367"/>
  <c r="B1367" s="1"/>
  <c r="C1366"/>
  <c r="B1366" s="1"/>
  <c r="C1365"/>
  <c r="B1365" s="1"/>
  <c r="C1364"/>
  <c r="B1364" s="1"/>
  <c r="C1363"/>
  <c r="B1363" s="1"/>
  <c r="C1361"/>
  <c r="B1361" s="1"/>
  <c r="C1360"/>
  <c r="B1360" s="1"/>
  <c r="C1359"/>
  <c r="B1359" s="1"/>
  <c r="C1358"/>
  <c r="B1358" s="1"/>
  <c r="C1354"/>
  <c r="B1354" s="1"/>
  <c r="C1352"/>
  <c r="B1352" s="1"/>
  <c r="C1350"/>
  <c r="B1350" s="1"/>
  <c r="C1349"/>
  <c r="B1349" s="1"/>
  <c r="C1348"/>
  <c r="B1348" s="1"/>
  <c r="C1347"/>
  <c r="B1347" s="1"/>
  <c r="C1346"/>
  <c r="B1346" s="1"/>
  <c r="C1345"/>
  <c r="B1345" s="1"/>
  <c r="C1342"/>
  <c r="B1342" s="1"/>
  <c r="C1340"/>
  <c r="B1340" s="1"/>
  <c r="C1338"/>
  <c r="B1338" s="1"/>
  <c r="C1337"/>
  <c r="B1337" s="1"/>
  <c r="C1335"/>
  <c r="B1335" s="1"/>
  <c r="C1333"/>
  <c r="B1333" s="1"/>
  <c r="C1332"/>
  <c r="B1332" s="1"/>
  <c r="C1331"/>
  <c r="B1331" s="1"/>
  <c r="C1330"/>
  <c r="B1330" s="1"/>
  <c r="C1329"/>
  <c r="B1329" s="1"/>
  <c r="C1328"/>
  <c r="B1328" s="1"/>
  <c r="C1327"/>
  <c r="B1327" s="1"/>
  <c r="C1326"/>
  <c r="B1326" s="1"/>
  <c r="C1325"/>
  <c r="B1325" s="1"/>
  <c r="C1324"/>
  <c r="B1324" s="1"/>
  <c r="C1323"/>
  <c r="B1323" s="1"/>
  <c r="C1322"/>
  <c r="B1322" s="1"/>
  <c r="C1321"/>
  <c r="B1321" s="1"/>
  <c r="C1320"/>
  <c r="B1320" s="1"/>
  <c r="C1317"/>
  <c r="B1317" s="1"/>
  <c r="C1313"/>
  <c r="B1313" s="1"/>
  <c r="C1300"/>
  <c r="B1300" s="1"/>
  <c r="C1299"/>
  <c r="B1299" s="1"/>
  <c r="C1298"/>
  <c r="B1298" s="1"/>
  <c r="C1297"/>
  <c r="B1297" s="1"/>
  <c r="C1296"/>
  <c r="B1296" s="1"/>
  <c r="C1294"/>
  <c r="B1294" s="1"/>
  <c r="C1293"/>
  <c r="B1293" s="1"/>
  <c r="C1292"/>
  <c r="B1292" s="1"/>
  <c r="C1289"/>
  <c r="B1289" s="1"/>
  <c r="C1287"/>
  <c r="B1287" s="1"/>
  <c r="C1285"/>
  <c r="B1285" s="1"/>
  <c r="C1283"/>
  <c r="B1283" s="1"/>
  <c r="C1280"/>
  <c r="B1280" s="1"/>
  <c r="C1277"/>
  <c r="B1277" s="1"/>
  <c r="C1276"/>
  <c r="B1276" s="1"/>
  <c r="C1274"/>
  <c r="B1274" s="1"/>
  <c r="C1271"/>
  <c r="B1271" s="1"/>
  <c r="C1269"/>
  <c r="B1269" s="1"/>
  <c r="C1268"/>
  <c r="B1268" s="1"/>
  <c r="C1267"/>
  <c r="B1267" s="1"/>
  <c r="C1264"/>
  <c r="B1264" s="1"/>
  <c r="C1258"/>
  <c r="B1258" s="1"/>
  <c r="C1257"/>
  <c r="B1257" s="1"/>
  <c r="C1256"/>
  <c r="B1256" s="1"/>
  <c r="C1254"/>
  <c r="B1254" s="1"/>
  <c r="C1250"/>
  <c r="B1250" s="1"/>
  <c r="C1249"/>
  <c r="B1249" s="1"/>
  <c r="C1245"/>
  <c r="B1245" s="1"/>
  <c r="C1244"/>
  <c r="B1244" s="1"/>
  <c r="C1242"/>
  <c r="B1242" s="1"/>
  <c r="C1240"/>
  <c r="B1240" s="1"/>
  <c r="C1230"/>
  <c r="B1230" s="1"/>
  <c r="C1229"/>
  <c r="B1229" s="1"/>
  <c r="C1228"/>
  <c r="B1228" s="1"/>
  <c r="C1227"/>
  <c r="B1227" s="1"/>
  <c r="C1225"/>
  <c r="B1225" s="1"/>
  <c r="C1223"/>
  <c r="B1223" s="1"/>
  <c r="C1216"/>
  <c r="B1216" s="1"/>
  <c r="C1214"/>
  <c r="B1214" s="1"/>
  <c r="C1213"/>
  <c r="B1213" s="1"/>
  <c r="C1212"/>
  <c r="B1212" s="1"/>
  <c r="C1211"/>
  <c r="B1211" s="1"/>
  <c r="C1209"/>
  <c r="B1209" s="1"/>
  <c r="C1208"/>
  <c r="B1208" s="1"/>
  <c r="C1207"/>
  <c r="B1207" s="1"/>
  <c r="C1206"/>
  <c r="B1206" s="1"/>
  <c r="C1205"/>
  <c r="B1205" s="1"/>
  <c r="C1204"/>
  <c r="B1204" s="1"/>
  <c r="C1203"/>
  <c r="B1203" s="1"/>
  <c r="C1202"/>
  <c r="B1202" s="1"/>
  <c r="C1201"/>
  <c r="B1201" s="1"/>
  <c r="C1199"/>
  <c r="B1199" s="1"/>
  <c r="C1198"/>
  <c r="B1198" s="1"/>
  <c r="C1197"/>
  <c r="B1197" s="1"/>
  <c r="C1196"/>
  <c r="B1196" s="1"/>
  <c r="C1195"/>
  <c r="B1195" s="1"/>
  <c r="C1193"/>
  <c r="B1193" s="1"/>
  <c r="C1192"/>
  <c r="B1192" s="1"/>
  <c r="C1191"/>
  <c r="B1191" s="1"/>
  <c r="C1190"/>
  <c r="B1190" s="1"/>
  <c r="C1186"/>
  <c r="B1186" s="1"/>
  <c r="C1185"/>
  <c r="B1185" s="1"/>
  <c r="C1182"/>
  <c r="B1182" s="1"/>
  <c r="C1177"/>
  <c r="B1177" s="1"/>
  <c r="C1174"/>
  <c r="B1174" s="1"/>
  <c r="C1173"/>
  <c r="B1173" s="1"/>
  <c r="C1172"/>
  <c r="B1172" s="1"/>
  <c r="C1171"/>
  <c r="B1171" s="1"/>
  <c r="C1170"/>
  <c r="B1170" s="1"/>
  <c r="C1169"/>
  <c r="B1169" s="1"/>
  <c r="C1167"/>
  <c r="B1167" s="1"/>
  <c r="C1164"/>
  <c r="B1164" s="1"/>
  <c r="C1163"/>
  <c r="B1163" s="1"/>
  <c r="C1155"/>
  <c r="B1155" s="1"/>
  <c r="C1154"/>
  <c r="B1154" s="1"/>
  <c r="C1151"/>
  <c r="B1151" s="1"/>
  <c r="C1150"/>
  <c r="B1150" s="1"/>
  <c r="C1148"/>
  <c r="B1148" s="1"/>
  <c r="C1145"/>
  <c r="B1145" s="1"/>
  <c r="C1138"/>
  <c r="B1138" s="1"/>
  <c r="C1137"/>
  <c r="B1137" s="1"/>
  <c r="C1136"/>
  <c r="B1136" s="1"/>
  <c r="C1127"/>
  <c r="B1127" s="1"/>
  <c r="C1126"/>
  <c r="B1126" s="1"/>
  <c r="C1125"/>
  <c r="B1125" s="1"/>
  <c r="C1124"/>
  <c r="B1124" s="1"/>
  <c r="C1123"/>
  <c r="B1123" s="1"/>
  <c r="C1120"/>
  <c r="B1120" s="1"/>
  <c r="C1119"/>
  <c r="B1119" s="1"/>
  <c r="C1118"/>
  <c r="B1118" s="1"/>
  <c r="C1117"/>
  <c r="B1117" s="1"/>
  <c r="C1115"/>
  <c r="B1115" s="1"/>
  <c r="C1114"/>
  <c r="B1114" s="1"/>
  <c r="C1113"/>
  <c r="B1113" s="1"/>
  <c r="C1112"/>
  <c r="B1112" s="1"/>
  <c r="C1111"/>
  <c r="B1111" s="1"/>
  <c r="C1110"/>
  <c r="B1110" s="1"/>
  <c r="C1109"/>
  <c r="B1109" s="1"/>
  <c r="C1107"/>
  <c r="B1107" s="1"/>
  <c r="C1106"/>
  <c r="B1106" s="1"/>
  <c r="C1105"/>
  <c r="B1105" s="1"/>
  <c r="C1104"/>
  <c r="B1104" s="1"/>
  <c r="C1103"/>
  <c r="B1103" s="1"/>
  <c r="C1102"/>
  <c r="B1102" s="1"/>
  <c r="C1101"/>
  <c r="B1101" s="1"/>
  <c r="C1100"/>
  <c r="B1100" s="1"/>
  <c r="C1098"/>
  <c r="B1098" s="1"/>
  <c r="C1097"/>
  <c r="B1097" s="1"/>
  <c r="C1096"/>
  <c r="B1096" s="1"/>
  <c r="C1095"/>
  <c r="B1095" s="1"/>
  <c r="C1094"/>
  <c r="B1094" s="1"/>
  <c r="C1089"/>
  <c r="B1089" s="1"/>
  <c r="C1088"/>
  <c r="B1088" s="1"/>
  <c r="C1084"/>
  <c r="B1084" s="1"/>
  <c r="C1083"/>
  <c r="B1083" s="1"/>
  <c r="C1082"/>
  <c r="B1082" s="1"/>
  <c r="C1080"/>
  <c r="B1080" s="1"/>
  <c r="C1079"/>
  <c r="B1079" s="1"/>
  <c r="C1075"/>
  <c r="B1075" s="1"/>
  <c r="C1074"/>
  <c r="B1074" s="1"/>
  <c r="C1073"/>
  <c r="B1073" s="1"/>
  <c r="C1072"/>
  <c r="B1072" s="1"/>
  <c r="C1070"/>
  <c r="B1070" s="1"/>
  <c r="C1065"/>
  <c r="B1065" s="1"/>
  <c r="C1064"/>
  <c r="B1064" s="1"/>
  <c r="C1063"/>
  <c r="B1063" s="1"/>
  <c r="C1062"/>
  <c r="B1062" s="1"/>
  <c r="C1061"/>
  <c r="B1061" s="1"/>
  <c r="C1060"/>
  <c r="B1060" s="1"/>
  <c r="C1059"/>
  <c r="B1059" s="1"/>
  <c r="C1058"/>
  <c r="B1058" s="1"/>
  <c r="C1056"/>
  <c r="B1056" s="1"/>
  <c r="C1054"/>
  <c r="B1054" s="1"/>
  <c r="C1053"/>
  <c r="B1053" s="1"/>
  <c r="C1052"/>
  <c r="B1052" s="1"/>
  <c r="C1050"/>
  <c r="B1050" s="1"/>
  <c r="C1049"/>
  <c r="B1049" s="1"/>
  <c r="C1048"/>
  <c r="B1048" s="1"/>
  <c r="C1047"/>
  <c r="B1047" s="1"/>
  <c r="C1040"/>
  <c r="B1040" s="1"/>
  <c r="C1039"/>
  <c r="B1039" s="1"/>
  <c r="C1038"/>
  <c r="B1038" s="1"/>
  <c r="C1037"/>
  <c r="B1037" s="1"/>
  <c r="C1036"/>
  <c r="B1036" s="1"/>
  <c r="C1035"/>
  <c r="B1035" s="1"/>
  <c r="C1034"/>
  <c r="B1034" s="1"/>
  <c r="C1032"/>
  <c r="B1032" s="1"/>
  <c r="C1031"/>
  <c r="B1031" s="1"/>
  <c r="C1028"/>
  <c r="B1028" s="1"/>
  <c r="C1027"/>
  <c r="B1027" s="1"/>
  <c r="C1026"/>
  <c r="B1026" s="1"/>
  <c r="C1025"/>
  <c r="B1025" s="1"/>
  <c r="C1023"/>
  <c r="B1023" s="1"/>
  <c r="C1022"/>
  <c r="B1022" s="1"/>
  <c r="C1020"/>
  <c r="B1020" s="1"/>
  <c r="C1019"/>
  <c r="B1019" s="1"/>
  <c r="C1018"/>
  <c r="B1018" s="1"/>
  <c r="C1017"/>
  <c r="B1017" s="1"/>
  <c r="C1016"/>
  <c r="B1016" s="1"/>
  <c r="C1015"/>
  <c r="B1015" s="1"/>
  <c r="C1014"/>
  <c r="B1014" s="1"/>
  <c r="C1013"/>
  <c r="B1013" s="1"/>
  <c r="C1012"/>
  <c r="B1012" s="1"/>
  <c r="C1011"/>
  <c r="B1011" s="1"/>
  <c r="C1009"/>
  <c r="B1009" s="1"/>
  <c r="C1008"/>
  <c r="B1008" s="1"/>
  <c r="C1005"/>
  <c r="B1005" s="1"/>
  <c r="C1004"/>
  <c r="B1004" s="1"/>
  <c r="C1003"/>
  <c r="B1003" s="1"/>
  <c r="C1002"/>
  <c r="B1002" s="1"/>
  <c r="C1001"/>
  <c r="B1001" s="1"/>
  <c r="C1000"/>
  <c r="B1000" s="1"/>
  <c r="C999"/>
  <c r="B999" s="1"/>
  <c r="C998"/>
  <c r="B998" s="1"/>
  <c r="C997"/>
  <c r="B997" s="1"/>
  <c r="C996"/>
  <c r="B996" s="1"/>
  <c r="C995"/>
  <c r="B995" s="1"/>
  <c r="C994"/>
  <c r="B994" s="1"/>
  <c r="C993"/>
  <c r="B993" s="1"/>
  <c r="C992"/>
  <c r="B992" s="1"/>
  <c r="C990"/>
  <c r="B990" s="1"/>
  <c r="C989"/>
  <c r="B989" s="1"/>
  <c r="C988"/>
  <c r="B988" s="1"/>
  <c r="C987"/>
  <c r="B987" s="1"/>
  <c r="C986"/>
  <c r="B986" s="1"/>
  <c r="C985"/>
  <c r="B985" s="1"/>
  <c r="C984"/>
  <c r="B984" s="1"/>
  <c r="C981"/>
  <c r="B981" s="1"/>
  <c r="C978"/>
  <c r="B978" s="1"/>
  <c r="C977"/>
  <c r="B977" s="1"/>
  <c r="C976"/>
  <c r="B976" s="1"/>
  <c r="C972"/>
  <c r="B972" s="1"/>
  <c r="C971"/>
  <c r="B971" s="1"/>
  <c r="C970"/>
  <c r="B970" s="1"/>
  <c r="C969"/>
  <c r="B969" s="1"/>
  <c r="C967"/>
  <c r="B967" s="1"/>
  <c r="C966"/>
  <c r="B966" s="1"/>
  <c r="C965"/>
  <c r="B965" s="1"/>
  <c r="C964"/>
  <c r="B964" s="1"/>
  <c r="C963"/>
  <c r="B963" s="1"/>
  <c r="C962"/>
  <c r="B962" s="1"/>
  <c r="C961"/>
  <c r="B961" s="1"/>
  <c r="C959"/>
  <c r="B959" s="1"/>
  <c r="C958"/>
  <c r="B958" s="1"/>
  <c r="C955"/>
  <c r="B955" s="1"/>
  <c r="C953"/>
  <c r="B953" s="1"/>
  <c r="C952"/>
  <c r="B952" s="1"/>
  <c r="C951"/>
  <c r="B951" s="1"/>
  <c r="C950"/>
  <c r="B950" s="1"/>
  <c r="C949"/>
  <c r="B949" s="1"/>
  <c r="C947"/>
  <c r="B947" s="1"/>
  <c r="C939"/>
  <c r="B939" s="1"/>
  <c r="C931"/>
  <c r="B931" s="1"/>
  <c r="C930"/>
  <c r="B930" s="1"/>
  <c r="C928"/>
  <c r="B928" s="1"/>
  <c r="C927"/>
  <c r="B927" s="1"/>
  <c r="C924"/>
  <c r="B924" s="1"/>
  <c r="C923"/>
  <c r="B923" s="1"/>
  <c r="C922"/>
  <c r="B922" s="1"/>
  <c r="C919"/>
  <c r="B919" s="1"/>
  <c r="C918"/>
  <c r="B918" s="1"/>
  <c r="C917"/>
  <c r="B917" s="1"/>
  <c r="C916"/>
  <c r="B916" s="1"/>
  <c r="C914"/>
  <c r="B914" s="1"/>
  <c r="C913"/>
  <c r="B913" s="1"/>
  <c r="C912"/>
  <c r="B912" s="1"/>
  <c r="C911"/>
  <c r="B911" s="1"/>
  <c r="C910"/>
  <c r="B910" s="1"/>
  <c r="C909"/>
  <c r="B909" s="1"/>
  <c r="C908"/>
  <c r="B908" s="1"/>
  <c r="C907"/>
  <c r="B907" s="1"/>
  <c r="C904"/>
  <c r="B904" s="1"/>
  <c r="C903"/>
  <c r="B903" s="1"/>
  <c r="C895"/>
  <c r="B895" s="1"/>
  <c r="C891"/>
  <c r="B891" s="1"/>
  <c r="C889"/>
  <c r="B889" s="1"/>
  <c r="C872"/>
  <c r="B872" s="1"/>
  <c r="C871"/>
  <c r="B871" s="1"/>
  <c r="C870"/>
  <c r="B870" s="1"/>
  <c r="C869"/>
  <c r="B869" s="1"/>
  <c r="C868"/>
  <c r="B868" s="1"/>
  <c r="C867"/>
  <c r="B867" s="1"/>
  <c r="C866"/>
  <c r="B866" s="1"/>
  <c r="C865"/>
  <c r="B865" s="1"/>
  <c r="C864"/>
  <c r="B864" s="1"/>
  <c r="C862"/>
  <c r="B862" s="1"/>
  <c r="C861"/>
  <c r="B861" s="1"/>
  <c r="C855"/>
  <c r="B855" s="1"/>
  <c r="C854"/>
  <c r="B854" s="1"/>
  <c r="C853"/>
  <c r="B853" s="1"/>
  <c r="C844"/>
  <c r="B844" s="1"/>
  <c r="C836"/>
  <c r="B836" s="1"/>
  <c r="C832"/>
  <c r="B832" s="1"/>
  <c r="C830"/>
  <c r="B830" s="1"/>
  <c r="C829"/>
  <c r="B829" s="1"/>
  <c r="C828"/>
  <c r="B828" s="1"/>
  <c r="C827"/>
  <c r="B827" s="1"/>
  <c r="C826"/>
  <c r="B826" s="1"/>
  <c r="C825"/>
  <c r="B825" s="1"/>
  <c r="C824"/>
  <c r="B824" s="1"/>
  <c r="C823"/>
  <c r="B823" s="1"/>
  <c r="C822"/>
  <c r="B822" s="1"/>
  <c r="C821"/>
  <c r="B821" s="1"/>
  <c r="C820"/>
  <c r="B820" s="1"/>
  <c r="C819"/>
  <c r="B819" s="1"/>
  <c r="C818"/>
  <c r="B818" s="1"/>
  <c r="C817"/>
  <c r="B817" s="1"/>
  <c r="C816"/>
  <c r="B816" s="1"/>
  <c r="C815"/>
  <c r="B815" s="1"/>
  <c r="C814"/>
  <c r="B814" s="1"/>
  <c r="C813"/>
  <c r="B813" s="1"/>
  <c r="C812"/>
  <c r="B812" s="1"/>
  <c r="C811"/>
  <c r="B811" s="1"/>
  <c r="C810"/>
  <c r="B810" s="1"/>
  <c r="C809"/>
  <c r="B809" s="1"/>
  <c r="C808"/>
  <c r="B808" s="1"/>
  <c r="C807"/>
  <c r="B807" s="1"/>
  <c r="C806"/>
  <c r="B806" s="1"/>
  <c r="C805"/>
  <c r="B805" s="1"/>
  <c r="C804"/>
  <c r="B804" s="1"/>
  <c r="C803"/>
  <c r="B803" s="1"/>
  <c r="C802"/>
  <c r="B802" s="1"/>
  <c r="C801"/>
  <c r="B801" s="1"/>
  <c r="C800"/>
  <c r="B800" s="1"/>
  <c r="C799"/>
  <c r="B799" s="1"/>
  <c r="C789"/>
  <c r="B789" s="1"/>
  <c r="C787"/>
  <c r="B787" s="1"/>
  <c r="C786"/>
  <c r="B786" s="1"/>
  <c r="C780"/>
  <c r="B780" s="1"/>
  <c r="C775"/>
  <c r="B775" s="1"/>
  <c r="C770"/>
  <c r="B770" s="1"/>
  <c r="C768"/>
  <c r="B768" s="1"/>
  <c r="C767"/>
  <c r="B767" s="1"/>
  <c r="C765"/>
  <c r="B765" s="1"/>
  <c r="C762"/>
  <c r="B762" s="1"/>
  <c r="C754"/>
  <c r="B754" s="1"/>
  <c r="C753"/>
  <c r="B753" s="1"/>
  <c r="C752"/>
  <c r="B752" s="1"/>
  <c r="C751"/>
  <c r="B751" s="1"/>
  <c r="C749"/>
  <c r="B749" s="1"/>
  <c r="C748"/>
  <c r="B748" s="1"/>
  <c r="C747"/>
  <c r="B747" s="1"/>
  <c r="C746"/>
  <c r="B746" s="1"/>
  <c r="C745"/>
  <c r="B745" s="1"/>
  <c r="C744"/>
  <c r="B744" s="1"/>
  <c r="C742"/>
  <c r="B742" s="1"/>
  <c r="C741"/>
  <c r="B741" s="1"/>
  <c r="C738"/>
  <c r="B738" s="1"/>
  <c r="C737"/>
  <c r="B737" s="1"/>
  <c r="C736"/>
  <c r="B736" s="1"/>
  <c r="C735"/>
  <c r="B735" s="1"/>
  <c r="C734"/>
  <c r="B734" s="1"/>
  <c r="C733"/>
  <c r="B733" s="1"/>
  <c r="C732"/>
  <c r="B732" s="1"/>
  <c r="C729"/>
  <c r="B729" s="1"/>
  <c r="C728"/>
  <c r="B728" s="1"/>
  <c r="C727"/>
  <c r="B727" s="1"/>
  <c r="C726"/>
  <c r="B726" s="1"/>
  <c r="C725"/>
  <c r="B725" s="1"/>
  <c r="C723"/>
  <c r="B723" s="1"/>
  <c r="C721"/>
  <c r="B721" s="1"/>
  <c r="C720"/>
  <c r="B720" s="1"/>
  <c r="C719"/>
  <c r="B719" s="1"/>
  <c r="C718"/>
  <c r="B718" s="1"/>
  <c r="C714"/>
  <c r="B714" s="1"/>
  <c r="C711"/>
  <c r="B711" s="1"/>
  <c r="C710"/>
  <c r="B710" s="1"/>
  <c r="C709"/>
  <c r="B709" s="1"/>
  <c r="C708"/>
  <c r="B708" s="1"/>
  <c r="C706"/>
  <c r="B706" s="1"/>
  <c r="C705"/>
  <c r="B705" s="1"/>
  <c r="C691"/>
  <c r="B691" s="1"/>
  <c r="C688"/>
  <c r="B688" s="1"/>
  <c r="C684"/>
  <c r="B684" s="1"/>
  <c r="C680"/>
  <c r="B680" s="1"/>
  <c r="C677"/>
  <c r="B677" s="1"/>
  <c r="C674"/>
  <c r="B674" s="1"/>
  <c r="C670"/>
  <c r="B670" s="1"/>
  <c r="C669"/>
  <c r="B669" s="1"/>
  <c r="C668"/>
  <c r="B668" s="1"/>
  <c r="C666"/>
  <c r="B666" s="1"/>
  <c r="C665"/>
  <c r="B665" s="1"/>
  <c r="C664"/>
  <c r="B664" s="1"/>
  <c r="C663"/>
  <c r="B663" s="1"/>
  <c r="C662"/>
  <c r="B662" s="1"/>
  <c r="C660"/>
  <c r="B660" s="1"/>
  <c r="C655"/>
  <c r="B655" s="1"/>
  <c r="C651"/>
  <c r="B651" s="1"/>
  <c r="C650"/>
  <c r="B650" s="1"/>
  <c r="C649"/>
  <c r="B649" s="1"/>
  <c r="C639"/>
  <c r="B639" s="1"/>
  <c r="C638"/>
  <c r="B638" s="1"/>
  <c r="C637"/>
  <c r="B637" s="1"/>
  <c r="C636"/>
  <c r="B636" s="1"/>
  <c r="C635"/>
  <c r="B635" s="1"/>
  <c r="C634"/>
  <c r="B634" s="1"/>
  <c r="C633"/>
  <c r="B633" s="1"/>
  <c r="C632"/>
  <c r="B632" s="1"/>
  <c r="C631"/>
  <c r="B631" s="1"/>
  <c r="C630"/>
  <c r="B630" s="1"/>
  <c r="C629"/>
  <c r="B629" s="1"/>
  <c r="C628"/>
  <c r="B628" s="1"/>
  <c r="C627"/>
  <c r="B627" s="1"/>
  <c r="C626"/>
  <c r="B626" s="1"/>
  <c r="C625"/>
  <c r="B625" s="1"/>
  <c r="C624"/>
  <c r="B624" s="1"/>
  <c r="C623"/>
  <c r="B623" s="1"/>
  <c r="C622"/>
  <c r="B622" s="1"/>
  <c r="C621"/>
  <c r="B621" s="1"/>
  <c r="C620"/>
  <c r="B620" s="1"/>
  <c r="C618"/>
  <c r="B618" s="1"/>
  <c r="C603"/>
  <c r="B603" s="1"/>
  <c r="C602"/>
  <c r="B602" s="1"/>
  <c r="C599"/>
  <c r="B599" s="1"/>
  <c r="C596"/>
  <c r="B596" s="1"/>
  <c r="C594"/>
  <c r="B594" s="1"/>
  <c r="C593"/>
  <c r="B593" s="1"/>
  <c r="C592"/>
  <c r="B592" s="1"/>
  <c r="C591"/>
  <c r="B591" s="1"/>
  <c r="C590"/>
  <c r="B590" s="1"/>
  <c r="C588"/>
  <c r="B588" s="1"/>
  <c r="C586"/>
  <c r="B586" s="1"/>
  <c r="C583"/>
  <c r="B583" s="1"/>
  <c r="C581"/>
  <c r="B581" s="1"/>
  <c r="C580"/>
  <c r="B580" s="1"/>
  <c r="C579"/>
  <c r="B579" s="1"/>
  <c r="C578"/>
  <c r="B578" s="1"/>
  <c r="C576"/>
  <c r="B576" s="1"/>
  <c r="C575"/>
  <c r="B575" s="1"/>
  <c r="C574"/>
  <c r="B574" s="1"/>
  <c r="C572"/>
  <c r="B572" s="1"/>
  <c r="C571"/>
  <c r="B571" s="1"/>
  <c r="C570"/>
  <c r="B570" s="1"/>
  <c r="C567"/>
  <c r="B567" s="1"/>
  <c r="C564"/>
  <c r="B564" s="1"/>
  <c r="C563"/>
  <c r="B563" s="1"/>
  <c r="C562"/>
  <c r="B562" s="1"/>
  <c r="C561"/>
  <c r="B561" s="1"/>
  <c r="C559"/>
  <c r="B559" s="1"/>
  <c r="C558"/>
  <c r="B558" s="1"/>
  <c r="C555"/>
  <c r="B555" s="1"/>
  <c r="C553"/>
  <c r="B553" s="1"/>
  <c r="C552"/>
  <c r="B552" s="1"/>
  <c r="C551"/>
  <c r="B551" s="1"/>
  <c r="C550"/>
  <c r="B550" s="1"/>
  <c r="C549"/>
  <c r="B549" s="1"/>
  <c r="C548"/>
  <c r="B548" s="1"/>
  <c r="C547"/>
  <c r="B547" s="1"/>
  <c r="C546"/>
  <c r="B546" s="1"/>
  <c r="C545"/>
  <c r="B545" s="1"/>
  <c r="C544"/>
  <c r="B544" s="1"/>
  <c r="C543"/>
  <c r="B543" s="1"/>
  <c r="C542"/>
  <c r="B542" s="1"/>
  <c r="C541"/>
  <c r="B541" s="1"/>
  <c r="C540"/>
  <c r="B540" s="1"/>
  <c r="C539"/>
  <c r="B539" s="1"/>
  <c r="C537"/>
  <c r="B537" s="1"/>
  <c r="C536"/>
  <c r="B536" s="1"/>
  <c r="C534"/>
  <c r="B534" s="1"/>
  <c r="C533"/>
  <c r="B533" s="1"/>
  <c r="C532"/>
  <c r="B532" s="1"/>
  <c r="C531"/>
  <c r="B531" s="1"/>
  <c r="C530"/>
  <c r="B530" s="1"/>
  <c r="C529"/>
  <c r="B529" s="1"/>
  <c r="C528"/>
  <c r="B528" s="1"/>
  <c r="C527"/>
  <c r="B527" s="1"/>
  <c r="C526"/>
  <c r="B526" s="1"/>
  <c r="C525"/>
  <c r="B525" s="1"/>
  <c r="C524"/>
  <c r="B524" s="1"/>
  <c r="C523"/>
  <c r="B523" s="1"/>
  <c r="C522"/>
  <c r="B522" s="1"/>
  <c r="C521"/>
  <c r="B521" s="1"/>
  <c r="C520"/>
  <c r="B520" s="1"/>
  <c r="C519"/>
  <c r="B519" s="1"/>
  <c r="C517"/>
  <c r="B517" s="1"/>
  <c r="C516"/>
  <c r="B516" s="1"/>
  <c r="C515"/>
  <c r="B515" s="1"/>
  <c r="C514"/>
  <c r="B514" s="1"/>
  <c r="C513"/>
  <c r="B513" s="1"/>
  <c r="C512"/>
  <c r="B512" s="1"/>
  <c r="C508"/>
  <c r="B508" s="1"/>
  <c r="C507"/>
  <c r="B507" s="1"/>
  <c r="C505"/>
  <c r="B505" s="1"/>
  <c r="C504"/>
  <c r="B504" s="1"/>
  <c r="C503"/>
  <c r="B503" s="1"/>
  <c r="C502"/>
  <c r="B502" s="1"/>
  <c r="C495"/>
  <c r="B495" s="1"/>
  <c r="C490"/>
  <c r="B490" s="1"/>
  <c r="C489"/>
  <c r="B489" s="1"/>
  <c r="C487"/>
  <c r="B487" s="1"/>
  <c r="C483"/>
  <c r="B483" s="1"/>
  <c r="C478"/>
  <c r="B478" s="1"/>
  <c r="C477"/>
  <c r="B477" s="1"/>
  <c r="C476"/>
  <c r="B476" s="1"/>
  <c r="C474"/>
  <c r="B474" s="1"/>
  <c r="C473"/>
  <c r="B473" s="1"/>
  <c r="C472"/>
  <c r="B472" s="1"/>
  <c r="C471"/>
  <c r="B471" s="1"/>
  <c r="C470"/>
  <c r="B470" s="1"/>
  <c r="C469"/>
  <c r="B469" s="1"/>
  <c r="C467"/>
  <c r="B467" s="1"/>
  <c r="C466"/>
  <c r="B466" s="1"/>
  <c r="C465"/>
  <c r="B465" s="1"/>
  <c r="C464"/>
  <c r="B464" s="1"/>
  <c r="C463"/>
  <c r="B463" s="1"/>
  <c r="C462"/>
  <c r="B462" s="1"/>
  <c r="C461"/>
  <c r="B461" s="1"/>
  <c r="C460"/>
  <c r="B460" s="1"/>
  <c r="C459"/>
  <c r="B459" s="1"/>
  <c r="C458"/>
  <c r="B458" s="1"/>
  <c r="C456"/>
  <c r="B456" s="1"/>
  <c r="C453"/>
  <c r="B453" s="1"/>
  <c r="C445"/>
  <c r="B445" s="1"/>
  <c r="C444"/>
  <c r="B444" s="1"/>
  <c r="C442"/>
  <c r="B442" s="1"/>
  <c r="C441"/>
  <c r="B441" s="1"/>
  <c r="C438"/>
  <c r="B438" s="1"/>
  <c r="C437"/>
  <c r="B437" s="1"/>
  <c r="C436"/>
  <c r="B436" s="1"/>
  <c r="C433"/>
  <c r="B433" s="1"/>
  <c r="C424"/>
  <c r="B424" s="1"/>
  <c r="C423"/>
  <c r="B423" s="1"/>
  <c r="C416"/>
  <c r="B416" s="1"/>
  <c r="C414"/>
  <c r="B414" s="1"/>
  <c r="C413"/>
  <c r="B413" s="1"/>
  <c r="C412"/>
  <c r="B412" s="1"/>
  <c r="C408"/>
  <c r="B408" s="1"/>
  <c r="C407"/>
  <c r="B407" s="1"/>
  <c r="C406"/>
  <c r="B406" s="1"/>
  <c r="C405"/>
  <c r="B405" s="1"/>
  <c r="C404"/>
  <c r="B404" s="1"/>
  <c r="C403"/>
  <c r="B403" s="1"/>
  <c r="C402"/>
  <c r="B402" s="1"/>
  <c r="C401"/>
  <c r="B401" s="1"/>
  <c r="C400"/>
  <c r="B400" s="1"/>
  <c r="C399"/>
  <c r="B399" s="1"/>
  <c r="C398"/>
  <c r="B398" s="1"/>
  <c r="C397"/>
  <c r="B397" s="1"/>
  <c r="C396"/>
  <c r="B396" s="1"/>
  <c r="C394"/>
  <c r="B394" s="1"/>
  <c r="C393"/>
  <c r="B393" s="1"/>
  <c r="C392"/>
  <c r="B392" s="1"/>
  <c r="C391"/>
  <c r="B391" s="1"/>
  <c r="C389"/>
  <c r="B389" s="1"/>
  <c r="C388"/>
  <c r="B388" s="1"/>
  <c r="C385"/>
  <c r="B385" s="1"/>
  <c r="C384"/>
  <c r="B384" s="1"/>
  <c r="C381"/>
  <c r="B381" s="1"/>
  <c r="C380"/>
  <c r="B380" s="1"/>
  <c r="C379"/>
  <c r="B379" s="1"/>
  <c r="C376"/>
  <c r="B376" s="1"/>
  <c r="C365"/>
  <c r="B365" s="1"/>
  <c r="C364"/>
  <c r="B364" s="1"/>
  <c r="C362"/>
  <c r="B362" s="1"/>
  <c r="C361"/>
  <c r="B361" s="1"/>
  <c r="C360"/>
  <c r="B360" s="1"/>
  <c r="C359"/>
  <c r="B359" s="1"/>
  <c r="C358"/>
  <c r="B358" s="1"/>
  <c r="C356"/>
  <c r="B356" s="1"/>
  <c r="C355"/>
  <c r="B355" s="1"/>
  <c r="C353"/>
  <c r="B353" s="1"/>
  <c r="C350"/>
  <c r="B350" s="1"/>
  <c r="C343"/>
  <c r="B343" s="1"/>
  <c r="C338"/>
  <c r="B338" s="1"/>
  <c r="C336"/>
  <c r="B336" s="1"/>
  <c r="C335"/>
  <c r="B335" s="1"/>
  <c r="C334"/>
  <c r="B334" s="1"/>
  <c r="C333"/>
  <c r="B333" s="1"/>
  <c r="C330"/>
  <c r="B330" s="1"/>
  <c r="C328"/>
  <c r="B328" s="1"/>
  <c r="C327"/>
  <c r="B327" s="1"/>
  <c r="C323"/>
  <c r="B323" s="1"/>
  <c r="C321"/>
  <c r="B321" s="1"/>
  <c r="C320"/>
  <c r="B320" s="1"/>
  <c r="C319"/>
  <c r="B319" s="1"/>
  <c r="C318"/>
  <c r="B318" s="1"/>
  <c r="C316"/>
  <c r="B316" s="1"/>
  <c r="C313"/>
  <c r="B313" s="1"/>
  <c r="C312"/>
  <c r="B312" s="1"/>
  <c r="C310"/>
  <c r="B310" s="1"/>
  <c r="C307"/>
  <c r="B307" s="1"/>
  <c r="C306"/>
  <c r="B306" s="1"/>
  <c r="C301"/>
  <c r="B301" s="1"/>
  <c r="C296"/>
  <c r="B296" s="1"/>
  <c r="C295"/>
  <c r="B295" s="1"/>
  <c r="C293"/>
  <c r="B293" s="1"/>
  <c r="C290"/>
  <c r="B290" s="1"/>
  <c r="C289"/>
  <c r="B289" s="1"/>
  <c r="C288"/>
  <c r="B288" s="1"/>
  <c r="C287"/>
  <c r="B287" s="1"/>
  <c r="C286"/>
  <c r="B286" s="1"/>
  <c r="C284"/>
  <c r="B284" s="1"/>
  <c r="C283"/>
  <c r="B283" s="1"/>
  <c r="C282"/>
  <c r="B282" s="1"/>
  <c r="C281"/>
  <c r="B281" s="1"/>
  <c r="C277"/>
  <c r="B277" s="1"/>
  <c r="C276"/>
  <c r="B276" s="1"/>
  <c r="C275"/>
  <c r="B275" s="1"/>
  <c r="C274"/>
  <c r="B274" s="1"/>
  <c r="C273"/>
  <c r="B273" s="1"/>
  <c r="C272"/>
  <c r="B272" s="1"/>
  <c r="C270"/>
  <c r="B270" s="1"/>
  <c r="C269"/>
  <c r="B269" s="1"/>
  <c r="C268"/>
  <c r="B268" s="1"/>
  <c r="C267"/>
  <c r="B267" s="1"/>
  <c r="C266"/>
  <c r="B266" s="1"/>
  <c r="C265"/>
  <c r="B265" s="1"/>
  <c r="C264"/>
  <c r="B264" s="1"/>
  <c r="C263"/>
  <c r="B263" s="1"/>
  <c r="C262"/>
  <c r="B262" s="1"/>
  <c r="C261"/>
  <c r="B261" s="1"/>
  <c r="C260"/>
  <c r="B260" s="1"/>
  <c r="C259"/>
  <c r="B259" s="1"/>
  <c r="C257"/>
  <c r="B257" s="1"/>
  <c r="C256"/>
  <c r="B256" s="1"/>
  <c r="C255"/>
  <c r="B255" s="1"/>
  <c r="C253"/>
  <c r="B253" s="1"/>
  <c r="C252"/>
  <c r="B252" s="1"/>
  <c r="C251"/>
  <c r="B251" s="1"/>
  <c r="C248"/>
  <c r="B248" s="1"/>
  <c r="C228"/>
  <c r="B228" s="1"/>
  <c r="C227"/>
  <c r="B227" s="1"/>
  <c r="C226"/>
  <c r="B226" s="1"/>
  <c r="C201"/>
  <c r="B201" s="1"/>
  <c r="C198"/>
  <c r="B198" s="1"/>
  <c r="C196"/>
  <c r="B196" s="1"/>
  <c r="C191"/>
  <c r="B191" s="1"/>
  <c r="C190"/>
  <c r="B190" s="1"/>
  <c r="C189"/>
  <c r="B189" s="1"/>
  <c r="C185"/>
  <c r="B185" s="1"/>
  <c r="C184"/>
  <c r="B184" s="1"/>
  <c r="C183"/>
  <c r="B183" s="1"/>
  <c r="C181"/>
  <c r="B181" s="1"/>
  <c r="C180"/>
  <c r="B180" s="1"/>
  <c r="C177"/>
  <c r="B177" s="1"/>
  <c r="C176"/>
  <c r="B176" s="1"/>
  <c r="C175"/>
  <c r="B175" s="1"/>
  <c r="C173"/>
  <c r="B173" s="1"/>
  <c r="C169"/>
  <c r="B169" s="1"/>
  <c r="C168"/>
  <c r="B168" s="1"/>
  <c r="C167"/>
  <c r="B167" s="1"/>
  <c r="C166"/>
  <c r="B166" s="1"/>
  <c r="C165"/>
  <c r="B165" s="1"/>
  <c r="C164"/>
  <c r="B164" s="1"/>
  <c r="C163"/>
  <c r="B163" s="1"/>
  <c r="C162"/>
  <c r="B162" s="1"/>
  <c r="C161"/>
  <c r="B161" s="1"/>
  <c r="C160"/>
  <c r="B160" s="1"/>
  <c r="C159"/>
  <c r="B159" s="1"/>
  <c r="C158"/>
  <c r="B158" s="1"/>
  <c r="C148"/>
  <c r="B148" s="1"/>
  <c r="C147"/>
  <c r="B147" s="1"/>
  <c r="C146"/>
  <c r="B146" s="1"/>
  <c r="C145"/>
  <c r="B145" s="1"/>
  <c r="C144"/>
  <c r="B144" s="1"/>
  <c r="C143"/>
  <c r="B143" s="1"/>
  <c r="C142"/>
  <c r="B142" s="1"/>
  <c r="C140"/>
  <c r="B140" s="1"/>
  <c r="C139"/>
  <c r="B139" s="1"/>
  <c r="C138"/>
  <c r="B138" s="1"/>
  <c r="C137"/>
  <c r="B137" s="1"/>
  <c r="C136"/>
  <c r="B136" s="1"/>
  <c r="C135"/>
  <c r="B135" s="1"/>
  <c r="C134"/>
  <c r="B134" s="1"/>
  <c r="C133"/>
  <c r="B133" s="1"/>
  <c r="C132"/>
  <c r="B132" s="1"/>
  <c r="C131"/>
  <c r="B131" s="1"/>
  <c r="C130"/>
  <c r="B130" s="1"/>
  <c r="C129"/>
  <c r="B129" s="1"/>
  <c r="C128"/>
  <c r="B128" s="1"/>
  <c r="C126"/>
  <c r="B126" s="1"/>
  <c r="C124"/>
  <c r="B124" s="1"/>
  <c r="C123"/>
  <c r="B123" s="1"/>
  <c r="C122"/>
  <c r="B122" s="1"/>
  <c r="C121"/>
  <c r="B121" s="1"/>
  <c r="C119"/>
  <c r="B119" s="1"/>
  <c r="C118"/>
  <c r="B118" s="1"/>
  <c r="C117"/>
  <c r="B117" s="1"/>
  <c r="C116"/>
  <c r="B116" s="1"/>
  <c r="C115"/>
  <c r="B115" s="1"/>
  <c r="C114"/>
  <c r="B114" s="1"/>
  <c r="C113"/>
  <c r="B113" s="1"/>
  <c r="C112"/>
  <c r="B112" s="1"/>
  <c r="C111"/>
  <c r="B111" s="1"/>
  <c r="C110"/>
  <c r="B110" s="1"/>
  <c r="C109"/>
  <c r="B109" s="1"/>
  <c r="C108"/>
  <c r="B108" s="1"/>
  <c r="C107"/>
  <c r="B107" s="1"/>
  <c r="C106"/>
  <c r="B106" s="1"/>
  <c r="C105"/>
  <c r="B105" s="1"/>
  <c r="C104"/>
  <c r="B104" s="1"/>
  <c r="C103"/>
  <c r="B103" s="1"/>
  <c r="C98"/>
  <c r="B98" s="1"/>
  <c r="C97"/>
  <c r="B97" s="1"/>
  <c r="C96"/>
  <c r="B96" s="1"/>
  <c r="C95"/>
  <c r="B95" s="1"/>
  <c r="C94"/>
  <c r="B94" s="1"/>
  <c r="C93"/>
  <c r="B93" s="1"/>
  <c r="C92"/>
  <c r="B92" s="1"/>
  <c r="C91"/>
  <c r="B91" s="1"/>
  <c r="C90"/>
  <c r="B90" s="1"/>
  <c r="C89"/>
  <c r="B89" s="1"/>
  <c r="C88"/>
  <c r="B88" s="1"/>
  <c r="C87"/>
  <c r="B87" s="1"/>
  <c r="C86"/>
  <c r="B86" s="1"/>
  <c r="C85"/>
  <c r="B85" s="1"/>
  <c r="C84"/>
  <c r="B84" s="1"/>
  <c r="C80"/>
  <c r="B80" s="1"/>
  <c r="C78"/>
  <c r="B78" s="1"/>
  <c r="C76"/>
  <c r="B76" s="1"/>
  <c r="C74"/>
  <c r="B74" s="1"/>
  <c r="C73"/>
  <c r="B73" s="1"/>
  <c r="C72"/>
  <c r="B72" s="1"/>
  <c r="C71"/>
  <c r="B71" s="1"/>
  <c r="C70"/>
  <c r="B70" s="1"/>
  <c r="C69"/>
  <c r="B69" s="1"/>
  <c r="C68"/>
  <c r="B68" s="1"/>
  <c r="C67"/>
  <c r="B67" s="1"/>
  <c r="C66"/>
  <c r="B66" s="1"/>
  <c r="C65"/>
  <c r="B65" s="1"/>
  <c r="C64"/>
  <c r="B64" s="1"/>
  <c r="C63"/>
  <c r="B63" s="1"/>
  <c r="C62"/>
  <c r="B62" s="1"/>
  <c r="C60"/>
  <c r="B60" s="1"/>
  <c r="C59"/>
  <c r="B59" s="1"/>
  <c r="C58"/>
  <c r="B58" s="1"/>
  <c r="C53"/>
  <c r="B53" s="1"/>
  <c r="C51"/>
  <c r="B51" s="1"/>
  <c r="C50"/>
  <c r="B50" s="1"/>
  <c r="C48"/>
  <c r="B48" s="1"/>
  <c r="C46"/>
  <c r="B46" s="1"/>
  <c r="C45"/>
  <c r="B45" s="1"/>
  <c r="C44"/>
  <c r="B44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3"/>
  <c r="B23" s="1"/>
  <c r="C21"/>
  <c r="B21" s="1"/>
  <c r="C20"/>
  <c r="B20" s="1"/>
  <c r="C19"/>
  <c r="B19" s="1"/>
  <c r="C18"/>
  <c r="B18" s="1"/>
  <c r="C17"/>
  <c r="B17" s="1"/>
  <c r="C16"/>
  <c r="B16" s="1"/>
  <c r="C15"/>
  <c r="B15" s="1"/>
  <c r="C244"/>
  <c r="B244" s="1"/>
  <c r="C242"/>
  <c r="B242" s="1"/>
  <c r="C241"/>
  <c r="B241" s="1"/>
  <c r="C240"/>
  <c r="B240" s="1"/>
  <c r="C239"/>
  <c r="B239" s="1"/>
  <c r="C238"/>
  <c r="B238" s="1"/>
  <c r="C237"/>
  <c r="B237" s="1"/>
  <c r="C236"/>
  <c r="B236" s="1"/>
  <c r="C235"/>
  <c r="B235" s="1"/>
  <c r="C234"/>
  <c r="B234" s="1"/>
  <c r="C233"/>
  <c r="B233" s="1"/>
  <c r="C232"/>
  <c r="B232" s="1"/>
  <c r="C229"/>
  <c r="B229" s="1"/>
  <c r="C215"/>
  <c r="B215" s="1"/>
  <c r="C212"/>
  <c r="B212" s="1"/>
  <c r="C211"/>
  <c r="B211" s="1"/>
  <c r="C887"/>
  <c r="B887" s="1"/>
  <c r="C796"/>
  <c r="B796" s="1"/>
</calcChain>
</file>

<file path=xl/sharedStrings.xml><?xml version="1.0" encoding="utf-8"?>
<sst xmlns="http://schemas.openxmlformats.org/spreadsheetml/2006/main" count="4926" uniqueCount="4097">
  <si>
    <t>Наименование</t>
  </si>
  <si>
    <t>Цена, грн.</t>
  </si>
  <si>
    <t>Комментарий</t>
  </si>
  <si>
    <t>0ILNR00059A</t>
  </si>
  <si>
    <t>0IMCR02070B</t>
  </si>
  <si>
    <t>0IMCR02073B</t>
  </si>
  <si>
    <t>0IMCR02077F</t>
  </si>
  <si>
    <t>0IMCR02085B</t>
  </si>
  <si>
    <t>0IMCR02180A</t>
  </si>
  <si>
    <t>0IMCR02181A</t>
  </si>
  <si>
    <t>0IMCR02197A</t>
  </si>
  <si>
    <t>0IMCRHY070B (81C2012-HK006)</t>
  </si>
  <si>
    <t>0IMCRHY108A</t>
  </si>
  <si>
    <t>0IMCRMI084B (M3776AMCA-1D9GP)</t>
  </si>
  <si>
    <t>0IMCRSA027A</t>
  </si>
  <si>
    <t>0IMCRSA042B</t>
  </si>
  <si>
    <t>0IMCRSA051D</t>
  </si>
  <si>
    <t>0IMCRSA055B</t>
  </si>
  <si>
    <t>0IMCRSA062A</t>
  </si>
  <si>
    <t>0IMCRSA072C</t>
  </si>
  <si>
    <t>0IMCRSA078B</t>
  </si>
  <si>
    <t>0IMCRSA101B</t>
  </si>
  <si>
    <t xml:space="preserve">1203-002127 (LTC1734ES6) </t>
  </si>
  <si>
    <t>24C32A DIP-8</t>
  </si>
  <si>
    <t>26LV800TTC-70</t>
  </si>
  <si>
    <t>27SF020</t>
  </si>
  <si>
    <t>29LV160TE-70P</t>
  </si>
  <si>
    <t>29LV800TE-70FP</t>
  </si>
  <si>
    <t>30302MAPA26FP</t>
  </si>
  <si>
    <t>30622MEPB36FP</t>
  </si>
  <si>
    <t>30622MEPB63FP</t>
  </si>
  <si>
    <t>30622MGPB23FP</t>
  </si>
  <si>
    <t>30622MGPB58GP</t>
  </si>
  <si>
    <t>30622MWP111GP</t>
  </si>
  <si>
    <t>30624MWPA35GP</t>
  </si>
  <si>
    <t>30624MWPB74GP</t>
  </si>
  <si>
    <t>30878MJBA24GP</t>
  </si>
  <si>
    <t>6-807-750-01 (MB90F045PF-G-9065-SPE1)</t>
  </si>
  <si>
    <t>703030BYGCJ21A</t>
  </si>
  <si>
    <t>703030BYGCJ22A</t>
  </si>
  <si>
    <t>703030YGCJ13A</t>
  </si>
  <si>
    <t>703033BYGC-J02</t>
  </si>
  <si>
    <t>703134AGJ011A</t>
  </si>
  <si>
    <t>703265YGJ501A</t>
  </si>
  <si>
    <t>7266ZD144FP</t>
  </si>
  <si>
    <t>74HC4052D SO-16</t>
  </si>
  <si>
    <t>784225GC281A</t>
  </si>
  <si>
    <t>78M05 TO-220</t>
  </si>
  <si>
    <t>78M12</t>
  </si>
  <si>
    <t>87CS71F-6720</t>
  </si>
  <si>
    <t>91CW12AFG-5AR1</t>
  </si>
  <si>
    <t>92CD28AFG6VV1</t>
  </si>
  <si>
    <t>92CD28AFG7EG0</t>
  </si>
  <si>
    <t>A2305</t>
  </si>
  <si>
    <t>A2550N</t>
  </si>
  <si>
    <t>A42L2604V-50U</t>
  </si>
  <si>
    <t>AD6312 (PT6312)</t>
  </si>
  <si>
    <t>AH09-00055B</t>
  </si>
  <si>
    <t>AH11-00078B</t>
  </si>
  <si>
    <t>AH11-00121A</t>
  </si>
  <si>
    <t>AH11-00122B</t>
  </si>
  <si>
    <t>AH11-00124A</t>
  </si>
  <si>
    <t>AH11-00133B</t>
  </si>
  <si>
    <t>AH11-00151A</t>
  </si>
  <si>
    <t>AH11-00201A</t>
  </si>
  <si>
    <t>AH11-00205A</t>
  </si>
  <si>
    <t>AH11-00218A</t>
  </si>
  <si>
    <t>AH81-00477D (DSD-230)</t>
  </si>
  <si>
    <t>AK4117</t>
  </si>
  <si>
    <t>AK4220</t>
  </si>
  <si>
    <t>AK5365V</t>
  </si>
  <si>
    <t>AM5888S</t>
  </si>
  <si>
    <t>AN2546FH</t>
  </si>
  <si>
    <t>AN25546FH</t>
  </si>
  <si>
    <t>AN34001A</t>
  </si>
  <si>
    <t>AN41204A</t>
  </si>
  <si>
    <t>AN5195K-C</t>
  </si>
  <si>
    <t>AN5636K</t>
  </si>
  <si>
    <t>AN80T05</t>
  </si>
  <si>
    <t>AN80T71</t>
  </si>
  <si>
    <t>AN8806SB</t>
  </si>
  <si>
    <t>AP27611I</t>
  </si>
  <si>
    <t>AT49BV322AT-70TI</t>
  </si>
  <si>
    <t>AT89C51-24PI</t>
  </si>
  <si>
    <t>AT93C46-PI27</t>
  </si>
  <si>
    <t>AXP188</t>
  </si>
  <si>
    <t>AXP202</t>
  </si>
  <si>
    <t>AXP209</t>
  </si>
  <si>
    <t>AYW7270</t>
  </si>
  <si>
    <t>BA4558 DIP-8</t>
  </si>
  <si>
    <t>BA4911</t>
  </si>
  <si>
    <t>BA4918</t>
  </si>
  <si>
    <t>BA49181</t>
  </si>
  <si>
    <t>BA49182-V12</t>
  </si>
  <si>
    <t>BA51W12ST-V5</t>
  </si>
  <si>
    <t>BA5417</t>
  </si>
  <si>
    <t>BA5824FP</t>
  </si>
  <si>
    <t>BA5835FP</t>
  </si>
  <si>
    <t>BA5839FP</t>
  </si>
  <si>
    <t>BA5917AFP</t>
  </si>
  <si>
    <t>BA5954FM</t>
  </si>
  <si>
    <t>BA7274S</t>
  </si>
  <si>
    <t>BA7767AS</t>
  </si>
  <si>
    <t>BA9743AFVX</t>
  </si>
  <si>
    <t>BD3474KS2</t>
  </si>
  <si>
    <t>BD3813KS</t>
  </si>
  <si>
    <t>BD3841FS</t>
  </si>
  <si>
    <t>BD4912</t>
  </si>
  <si>
    <t>BD4913</t>
  </si>
  <si>
    <t>BD7962FM</t>
  </si>
  <si>
    <t>BD8222EFV</t>
  </si>
  <si>
    <t>BD9781HFP</t>
  </si>
  <si>
    <t>BK1696 (PT6961)</t>
  </si>
  <si>
    <t>BU1427K</t>
  </si>
  <si>
    <t>BU2090F</t>
  </si>
  <si>
    <t>BU9754KVE2</t>
  </si>
  <si>
    <t>C1AB00001466</t>
  </si>
  <si>
    <t>CD4066BE</t>
  </si>
  <si>
    <t>CPUMA950SRU2-0</t>
  </si>
  <si>
    <t>CS492604-CL</t>
  </si>
  <si>
    <t>CS5340</t>
  </si>
  <si>
    <t>CS7410-IQZ</t>
  </si>
  <si>
    <t>CXD2587Q</t>
  </si>
  <si>
    <t>CXD3068Q</t>
  </si>
  <si>
    <t>CXD9883AM</t>
  </si>
  <si>
    <t>CXM3017TQ</t>
  </si>
  <si>
    <t>D780228GF 020</t>
  </si>
  <si>
    <t>DL0165R</t>
  </si>
  <si>
    <t>DM311</t>
  </si>
  <si>
    <t>DXJ36-A78</t>
  </si>
  <si>
    <t>EAN36285001</t>
  </si>
  <si>
    <t>EN25F80 DIP-8</t>
  </si>
  <si>
    <t>EN25F80 SO-8</t>
  </si>
  <si>
    <t>EN25T80 DIP-8</t>
  </si>
  <si>
    <t>ES29LV160EB-70TG</t>
  </si>
  <si>
    <t>ES3880FM</t>
  </si>
  <si>
    <t>ES3883F</t>
  </si>
  <si>
    <t>ES3890FF</t>
  </si>
  <si>
    <t>ES6028F</t>
  </si>
  <si>
    <t>ES6218SF</t>
  </si>
  <si>
    <t>ES6602SF</t>
  </si>
  <si>
    <t>ES6603S</t>
  </si>
  <si>
    <t>EW6132</t>
  </si>
  <si>
    <t>FA7707E</t>
  </si>
  <si>
    <t>FAN7930</t>
  </si>
  <si>
    <t>FAN8026G</t>
  </si>
  <si>
    <t>FAN8037</t>
  </si>
  <si>
    <t>FAN8038</t>
  </si>
  <si>
    <t>HA118225F</t>
  </si>
  <si>
    <t>HA118326APFR</t>
  </si>
  <si>
    <t>HA118725AF</t>
  </si>
  <si>
    <t>HA17555</t>
  </si>
  <si>
    <t>HCF4052BE DIP-16</t>
  </si>
  <si>
    <t>HD6432194SAD71F</t>
  </si>
  <si>
    <t>HD6432197SA37F</t>
  </si>
  <si>
    <t>HD6433724F</t>
  </si>
  <si>
    <t>HIC1016</t>
  </si>
  <si>
    <t>HN1C03FU</t>
  </si>
  <si>
    <t>HT1621B</t>
  </si>
  <si>
    <t>IMD2A</t>
  </si>
  <si>
    <t>IMH23</t>
  </si>
  <si>
    <t>IMH3A</t>
  </si>
  <si>
    <t>IMT4</t>
  </si>
  <si>
    <t>IS41C16256</t>
  </si>
  <si>
    <t>IS62LV1024LL-70T</t>
  </si>
  <si>
    <t>IX0451AW</t>
  </si>
  <si>
    <t>JCP8060-MSA-E</t>
  </si>
  <si>
    <t>JCV8022</t>
  </si>
  <si>
    <t>JCY0144</t>
  </si>
  <si>
    <t>JCY0149</t>
  </si>
  <si>
    <t>JES1533 (JES1531)</t>
  </si>
  <si>
    <t>JES1541</t>
  </si>
  <si>
    <t>JES208B</t>
  </si>
  <si>
    <t>JVM3654</t>
  </si>
  <si>
    <t>JVM453B</t>
  </si>
  <si>
    <t>JVM501B</t>
  </si>
  <si>
    <t>K9F1208U0M-YCB0</t>
  </si>
  <si>
    <t>KA2915</t>
  </si>
  <si>
    <t>KA75420</t>
  </si>
  <si>
    <t>KA7632</t>
  </si>
  <si>
    <t>KA78RM33 TO-220</t>
  </si>
  <si>
    <t>KA9258D</t>
  </si>
  <si>
    <t>KIA4558P DIP-8</t>
  </si>
  <si>
    <t>KIA6289N</t>
  </si>
  <si>
    <t>KKZ12</t>
  </si>
  <si>
    <t>KS1452</t>
  </si>
  <si>
    <t>KS1461</t>
  </si>
  <si>
    <t>L6203</t>
  </si>
  <si>
    <t>L7805CV</t>
  </si>
  <si>
    <t>L7812CV</t>
  </si>
  <si>
    <t>L78LR05E</t>
  </si>
  <si>
    <t>LA42152</t>
  </si>
  <si>
    <t>LA4287</t>
  </si>
  <si>
    <t>LA4603</t>
  </si>
  <si>
    <t>LA4620</t>
  </si>
  <si>
    <t>LA6242H-X</t>
  </si>
  <si>
    <t>LA6502-X</t>
  </si>
  <si>
    <t>LA6568</t>
  </si>
  <si>
    <t>LA71570M</t>
  </si>
  <si>
    <t>LA71730</t>
  </si>
  <si>
    <t>LA73054</t>
  </si>
  <si>
    <t>LA7480</t>
  </si>
  <si>
    <t>LA7555</t>
  </si>
  <si>
    <t>LA76818A</t>
  </si>
  <si>
    <t>LA9241ML</t>
  </si>
  <si>
    <t>LB1641</t>
  </si>
  <si>
    <t>LC72131</t>
  </si>
  <si>
    <t>LC72348-9A63</t>
  </si>
  <si>
    <t>LC72366-9985</t>
  </si>
  <si>
    <t>LC723783-9D14</t>
  </si>
  <si>
    <t>LC75711NED</t>
  </si>
  <si>
    <t>LC75756W</t>
  </si>
  <si>
    <t>LC75823</t>
  </si>
  <si>
    <t>LC75857</t>
  </si>
  <si>
    <t>LC75883E</t>
  </si>
  <si>
    <t>LC78622NE</t>
  </si>
  <si>
    <t>LC78646</t>
  </si>
  <si>
    <t xml:space="preserve">LC86P7248 </t>
  </si>
  <si>
    <t>LD1207</t>
  </si>
  <si>
    <t>LE25FW203PATT</t>
  </si>
  <si>
    <t>LM1084IT-3.3 TO-220</t>
  </si>
  <si>
    <t>LM1246DEW/NA</t>
  </si>
  <si>
    <t>LM13700N</t>
  </si>
  <si>
    <t>LM2423TE</t>
  </si>
  <si>
    <t>LM2445TA</t>
  </si>
  <si>
    <t>LM8560</t>
  </si>
  <si>
    <t>LTR-101/204-535</t>
  </si>
  <si>
    <t>LVU04960-01B</t>
  </si>
  <si>
    <t>M29W400DB</t>
  </si>
  <si>
    <t>M31020MA-132VP</t>
  </si>
  <si>
    <t>M3355</t>
  </si>
  <si>
    <t>M37212M8-050SP</t>
  </si>
  <si>
    <t>M38197MA-132FP</t>
  </si>
  <si>
    <t>M38258MCM-075FP</t>
  </si>
  <si>
    <t>M38B57MCH-E236FP</t>
  </si>
  <si>
    <t>M38B79MFH-A158FP</t>
  </si>
  <si>
    <t>M52324SP</t>
  </si>
  <si>
    <t>M54641L</t>
  </si>
  <si>
    <t>M61516FP</t>
  </si>
  <si>
    <t>M63001FP</t>
  </si>
  <si>
    <t>MA8920</t>
  </si>
  <si>
    <t>MB3785APFV</t>
  </si>
  <si>
    <t>MC3361CP</t>
  </si>
  <si>
    <t>MCRSA012A5Z41</t>
  </si>
  <si>
    <t>MIP2C4</t>
  </si>
  <si>
    <t>MM1385AN</t>
  </si>
  <si>
    <t>MN101C35DCE</t>
  </si>
  <si>
    <t>MN101C35DJD</t>
  </si>
  <si>
    <t>MN101C38ABB</t>
  </si>
  <si>
    <t>MN101C49GFA</t>
  </si>
  <si>
    <t>MN101C49KWM1</t>
  </si>
  <si>
    <t>MN101C61GNW</t>
  </si>
  <si>
    <t>MN101E01MDT</t>
  </si>
  <si>
    <t>MN101E16KDC1</t>
  </si>
  <si>
    <t>MN101E16KDG</t>
  </si>
  <si>
    <t>MN101E16KEM</t>
  </si>
  <si>
    <t>MN103SH23</t>
  </si>
  <si>
    <t>MN35510</t>
  </si>
  <si>
    <t>MN6627945EE</t>
  </si>
  <si>
    <t>MN6627946JE</t>
  </si>
  <si>
    <t>MN6743VRDA4</t>
  </si>
  <si>
    <t>MT1389DE/EESL 216 pin</t>
  </si>
  <si>
    <t>MT1389DLE/LETL 128 PIN</t>
  </si>
  <si>
    <t>MT1389EXE/SESL 256 pin</t>
  </si>
  <si>
    <t>MT1389FE/COS2L 256 pin</t>
  </si>
  <si>
    <t>MT1389FE/HESL 256 pin</t>
  </si>
  <si>
    <t>MT1389FE/SESL 256 pin</t>
  </si>
  <si>
    <t>MT1392E</t>
  </si>
  <si>
    <t>NCP1014AP10</t>
  </si>
  <si>
    <t>NJM2068L</t>
  </si>
  <si>
    <t>NJM2136V</t>
  </si>
  <si>
    <t>NJM2279</t>
  </si>
  <si>
    <t>NJM2296</t>
  </si>
  <si>
    <t>NJM2360M</t>
  </si>
  <si>
    <t>NJM2388F84</t>
  </si>
  <si>
    <t>NJM2505F</t>
  </si>
  <si>
    <t>NJM2878F4-15-X</t>
  </si>
  <si>
    <t>NJM2904M</t>
  </si>
  <si>
    <t>NJM4558D DIP-8</t>
  </si>
  <si>
    <t>NJM4558SD SIP-9</t>
  </si>
  <si>
    <t>NJM4565MD</t>
  </si>
  <si>
    <t>NJU7313AM</t>
  </si>
  <si>
    <t>NJW1136L</t>
  </si>
  <si>
    <t>NT68275-00027</t>
  </si>
  <si>
    <t>OW51008726146</t>
  </si>
  <si>
    <t>OZ964ISN</t>
  </si>
  <si>
    <t>OZ99221TN</t>
  </si>
  <si>
    <t>PA9008A</t>
  </si>
  <si>
    <t>PA9010A</t>
  </si>
  <si>
    <t>PAC014A</t>
  </si>
  <si>
    <t>PAC015A</t>
  </si>
  <si>
    <t>PAJ002A</t>
  </si>
  <si>
    <t>PAL005A</t>
  </si>
  <si>
    <t>PAL007B</t>
  </si>
  <si>
    <t>PBD001A</t>
  </si>
  <si>
    <t>PBD002A</t>
  </si>
  <si>
    <t>PCM1742KEG</t>
  </si>
  <si>
    <t>PD5471A</t>
  </si>
  <si>
    <t>PD5536A</t>
  </si>
  <si>
    <t>PD5554A</t>
  </si>
  <si>
    <t>PD5740A</t>
  </si>
  <si>
    <t>PD5963C</t>
  </si>
  <si>
    <t>PD6294A</t>
  </si>
  <si>
    <t>PD6340A</t>
  </si>
  <si>
    <t>PD6538A</t>
  </si>
  <si>
    <t>PD8051A</t>
  </si>
  <si>
    <t>PDC063B</t>
  </si>
  <si>
    <t>PDC189B8</t>
  </si>
  <si>
    <t>PE5440A</t>
  </si>
  <si>
    <t>PE5465A</t>
  </si>
  <si>
    <t>PE5505A</t>
  </si>
  <si>
    <t>PE5550A</t>
  </si>
  <si>
    <t>PE5756A</t>
  </si>
  <si>
    <t>PEG155B</t>
  </si>
  <si>
    <t>PEG182A</t>
  </si>
  <si>
    <t>PEG238A</t>
  </si>
  <si>
    <t>PEG284A</t>
  </si>
  <si>
    <t>PEG287A</t>
  </si>
  <si>
    <t>PEG329A</t>
  </si>
  <si>
    <t>PEG375B8</t>
  </si>
  <si>
    <t>PEG405A</t>
  </si>
  <si>
    <t>PEG468C</t>
  </si>
  <si>
    <t>PEG469A8</t>
  </si>
  <si>
    <t>PM0024AF</t>
  </si>
  <si>
    <t>PM9009A</t>
  </si>
  <si>
    <t>PML014A</t>
  </si>
  <si>
    <t>PML018A</t>
  </si>
  <si>
    <t>PML022A</t>
  </si>
  <si>
    <t>PN5009B</t>
  </si>
  <si>
    <t>PN5010B</t>
  </si>
  <si>
    <t>PN5011B</t>
  </si>
  <si>
    <t>PN5012B</t>
  </si>
  <si>
    <t>PN5034B</t>
  </si>
  <si>
    <t>PN5042A</t>
  </si>
  <si>
    <t>PS9818</t>
  </si>
  <si>
    <t>PST3435UL</t>
  </si>
  <si>
    <t>PST3436ULE</t>
  </si>
  <si>
    <t>PT2313L</t>
  </si>
  <si>
    <t>PT2320</t>
  </si>
  <si>
    <t>PT6312LQ</t>
  </si>
  <si>
    <t>PT6315</t>
  </si>
  <si>
    <t>PT6554</t>
  </si>
  <si>
    <t>PT6961</t>
  </si>
  <si>
    <t>PT6963-S</t>
  </si>
  <si>
    <t>PT6965-X</t>
  </si>
  <si>
    <t>R2S15205FP</t>
  </si>
  <si>
    <t>R2S25400</t>
  </si>
  <si>
    <t>R5523N001B</t>
  </si>
  <si>
    <t>RB5P0090M</t>
  </si>
  <si>
    <t>RC185C</t>
  </si>
  <si>
    <t>RSQ030P03W</t>
  </si>
  <si>
    <t>RT1P241M-11</t>
  </si>
  <si>
    <t>S-1132B15-U5</t>
  </si>
  <si>
    <t>S-1132B25-U5</t>
  </si>
  <si>
    <t>S1854</t>
  </si>
  <si>
    <t>S5L8030U</t>
  </si>
  <si>
    <t>S5L8035X01</t>
  </si>
  <si>
    <t>S-80834CNY</t>
  </si>
  <si>
    <t>S80836CN</t>
  </si>
  <si>
    <t>S-8423SFS</t>
  </si>
  <si>
    <t>S-93C56BD0I-J8</t>
  </si>
  <si>
    <t>S99-50084</t>
  </si>
  <si>
    <t>SA9259</t>
  </si>
  <si>
    <t>SAF7730HV/N224A</t>
  </si>
  <si>
    <t>SAP17N</t>
  </si>
  <si>
    <t>SAP17P</t>
  </si>
  <si>
    <t>SAPM01N</t>
  </si>
  <si>
    <t>SAPM01P</t>
  </si>
  <si>
    <t>SC6928B</t>
  </si>
  <si>
    <t>SE110</t>
  </si>
  <si>
    <t>SE115</t>
  </si>
  <si>
    <t>SE140</t>
  </si>
  <si>
    <t>SI4558</t>
  </si>
  <si>
    <t>SLA6102</t>
  </si>
  <si>
    <t>SN1692</t>
  </si>
  <si>
    <t>SN74HCT32APW</t>
  </si>
  <si>
    <t>SPCA717A</t>
  </si>
  <si>
    <t>SPHE8202TQ</t>
  </si>
  <si>
    <t>SPHE8281D</t>
  </si>
  <si>
    <t>STA501</t>
  </si>
  <si>
    <t>STA505</t>
  </si>
  <si>
    <t>STA515</t>
  </si>
  <si>
    <t>STK392-010</t>
  </si>
  <si>
    <t>STM5589CVS</t>
  </si>
  <si>
    <t>STMP3410L</t>
  </si>
  <si>
    <t>STR-A6351</t>
  </si>
  <si>
    <t>STR-F6668B</t>
  </si>
  <si>
    <t>STR-M6559</t>
  </si>
  <si>
    <t>STR-W6253</t>
  </si>
  <si>
    <t>STV8217</t>
  </si>
  <si>
    <t>STV9118</t>
  </si>
  <si>
    <t>TA2005SN</t>
  </si>
  <si>
    <t>TA2020-020</t>
  </si>
  <si>
    <t>TA2068N</t>
  </si>
  <si>
    <t>TA2092ANG</t>
  </si>
  <si>
    <t>TA2092NG</t>
  </si>
  <si>
    <t>TA2111F</t>
  </si>
  <si>
    <t>TA2111N</t>
  </si>
  <si>
    <t>TA2149BN</t>
  </si>
  <si>
    <t>TAR5S33F</t>
  </si>
  <si>
    <t>TAS5121</t>
  </si>
  <si>
    <t>TAS5122</t>
  </si>
  <si>
    <t>TB1238AN</t>
  </si>
  <si>
    <t>TB2923HQ</t>
  </si>
  <si>
    <t>TB2926CHQ</t>
  </si>
  <si>
    <t>TC7S08F</t>
  </si>
  <si>
    <t>TC9456F</t>
  </si>
  <si>
    <t>TC9462F</t>
  </si>
  <si>
    <t>TC94A70FG</t>
  </si>
  <si>
    <t>TC94A70FG-007</t>
  </si>
  <si>
    <t>TC94A70FG-010</t>
  </si>
  <si>
    <t>TC94A92FG-301</t>
  </si>
  <si>
    <t>TC94B05FG</t>
  </si>
  <si>
    <t>TCC760</t>
  </si>
  <si>
    <t>TCC8600</t>
  </si>
  <si>
    <t>TDA12027-ERCMI</t>
  </si>
  <si>
    <t>TDA2822D</t>
  </si>
  <si>
    <t>TDA2822L</t>
  </si>
  <si>
    <t>TDA4859PS</t>
  </si>
  <si>
    <t>TDA7377</t>
  </si>
  <si>
    <t>TDA7407D</t>
  </si>
  <si>
    <t>TDA7415C</t>
  </si>
  <si>
    <t>TDA7418</t>
  </si>
  <si>
    <t>TDA7429S</t>
  </si>
  <si>
    <t>TDA7440D</t>
  </si>
  <si>
    <t>TDA7454</t>
  </si>
  <si>
    <t>TDA7468D</t>
  </si>
  <si>
    <t>TDA7478</t>
  </si>
  <si>
    <t>TDA7479D</t>
  </si>
  <si>
    <t>TDA7513T</t>
  </si>
  <si>
    <t>TDA7575PD</t>
  </si>
  <si>
    <t>TDA7718N</t>
  </si>
  <si>
    <t>TDA7719</t>
  </si>
  <si>
    <t>TDA7850A</t>
  </si>
  <si>
    <t>TDA7851A</t>
  </si>
  <si>
    <t>TDA7851F</t>
  </si>
  <si>
    <t>TDA8177</t>
  </si>
  <si>
    <t>TDA8356</t>
  </si>
  <si>
    <t>TDA8375A</t>
  </si>
  <si>
    <t>TDA9109/S</t>
  </si>
  <si>
    <t>TDA9155</t>
  </si>
  <si>
    <t>TDA9210</t>
  </si>
  <si>
    <t>TDA9885T (CW71A IF)</t>
  </si>
  <si>
    <t>TEA1522P</t>
  </si>
  <si>
    <t>TEA5767 (Тюнер)</t>
  </si>
  <si>
    <t>TL062CP</t>
  </si>
  <si>
    <t>TL431A TO-92</t>
  </si>
  <si>
    <t>TMD2104</t>
  </si>
  <si>
    <t>TMH23</t>
  </si>
  <si>
    <t>TMP47C434N-R214</t>
  </si>
  <si>
    <t>TMP87CM38N-2A55</t>
  </si>
  <si>
    <t>TPS54140DGQ</t>
  </si>
  <si>
    <t>TS8M1</t>
  </si>
  <si>
    <t>UC3842A SO-8</t>
  </si>
  <si>
    <t>UMH3N</t>
  </si>
  <si>
    <t>UMX1N</t>
  </si>
  <si>
    <t>UPC4570G</t>
  </si>
  <si>
    <t>UPD16312GB</t>
  </si>
  <si>
    <t>UPD63712GC</t>
  </si>
  <si>
    <t>UPD63760GJ</t>
  </si>
  <si>
    <t>UPD63761GJ</t>
  </si>
  <si>
    <t>UPD63763CGJ</t>
  </si>
  <si>
    <t>UPD68A-767</t>
  </si>
  <si>
    <t>UPD703033GC139</t>
  </si>
  <si>
    <t>UPD780055GC-033</t>
  </si>
  <si>
    <t>UPD780058GC499</t>
  </si>
  <si>
    <t>UPD784218A-105</t>
  </si>
  <si>
    <t>UPD784225GC180</t>
  </si>
  <si>
    <t>UPD784975AGF304</t>
  </si>
  <si>
    <t>UTC7312</t>
  </si>
  <si>
    <t>UXG650-B49</t>
  </si>
  <si>
    <t>UXG650-M1050</t>
  </si>
  <si>
    <t>W05-1544-00</t>
  </si>
  <si>
    <t>W05-1643-00</t>
  </si>
  <si>
    <t>W05-1700-00</t>
  </si>
  <si>
    <t>WM8775EDS</t>
  </si>
  <si>
    <t>XC6213B332NG</t>
  </si>
  <si>
    <t>ZR36762PQCG</t>
  </si>
  <si>
    <t>ZR36788</t>
  </si>
  <si>
    <t>КР1609ХП21</t>
  </si>
  <si>
    <t>AXP221</t>
  </si>
  <si>
    <t>0 шт.</t>
  </si>
  <si>
    <t>Микросхемы</t>
  </si>
  <si>
    <t>04N60C</t>
  </si>
  <si>
    <t>2SA1046</t>
  </si>
  <si>
    <t>2SA1186</t>
  </si>
  <si>
    <t>2SA1268</t>
  </si>
  <si>
    <t>2SA1490</t>
  </si>
  <si>
    <t>2SA1694</t>
  </si>
  <si>
    <t>2SA1695</t>
  </si>
  <si>
    <t>2SA2005</t>
  </si>
  <si>
    <t>2SA940</t>
  </si>
  <si>
    <t>2SB1151</t>
  </si>
  <si>
    <t>2SB1342</t>
  </si>
  <si>
    <t>2SB1370</t>
  </si>
  <si>
    <t>2SB1560</t>
  </si>
  <si>
    <t>2SB686</t>
  </si>
  <si>
    <t>2SC1846</t>
  </si>
  <si>
    <t>2SC2073</t>
  </si>
  <si>
    <t>2SC2240</t>
  </si>
  <si>
    <t>2SC2411K</t>
  </si>
  <si>
    <t>2SC3417</t>
  </si>
  <si>
    <t>2SC3854</t>
  </si>
  <si>
    <t>2SC3953</t>
  </si>
  <si>
    <t>2SC4081</t>
  </si>
  <si>
    <t>2SC4370A</t>
  </si>
  <si>
    <t>2SC5511</t>
  </si>
  <si>
    <t>2SD1266</t>
  </si>
  <si>
    <t>2SD1275</t>
  </si>
  <si>
    <t>2SD1413</t>
  </si>
  <si>
    <t>2SD1858</t>
  </si>
  <si>
    <t>2SD1933</t>
  </si>
  <si>
    <t>2SD2390</t>
  </si>
  <si>
    <t>2SD2396</t>
  </si>
  <si>
    <t>2SD2589</t>
  </si>
  <si>
    <t>2SD2634</t>
  </si>
  <si>
    <t>2SD882</t>
  </si>
  <si>
    <t>2SK2749</t>
  </si>
  <si>
    <t>2SK2847</t>
  </si>
  <si>
    <t>2SK3065</t>
  </si>
  <si>
    <t>2SK3567</t>
  </si>
  <si>
    <t>DTC114Y (KRC407)</t>
  </si>
  <si>
    <t>IRF630</t>
  </si>
  <si>
    <t>IRF634</t>
  </si>
  <si>
    <t>IRF840</t>
  </si>
  <si>
    <t>IRFP240</t>
  </si>
  <si>
    <t>IRFU9024N</t>
  </si>
  <si>
    <t>SFP9634</t>
  </si>
  <si>
    <t>UMC2N</t>
  </si>
  <si>
    <t>XP152A</t>
  </si>
  <si>
    <t>Оптические головки</t>
  </si>
  <si>
    <t>OPTIMA-2060A1 (с механизмом от магнитолы JVC)</t>
  </si>
  <si>
    <t>Трансформаторы LCD инверторов</t>
  </si>
  <si>
    <t>0251</t>
  </si>
  <si>
    <t>0336PH27S</t>
  </si>
  <si>
    <t>0425</t>
  </si>
  <si>
    <t>1400280 (T3407A)</t>
  </si>
  <si>
    <t>1704SV</t>
  </si>
  <si>
    <t>1J.26049.081</t>
  </si>
  <si>
    <t>1J.26049.161</t>
  </si>
  <si>
    <t>2874005300 (2874005300M)</t>
  </si>
  <si>
    <t>4002P</t>
  </si>
  <si>
    <t>4004L</t>
  </si>
  <si>
    <t>4006A</t>
  </si>
  <si>
    <t>4009L</t>
  </si>
  <si>
    <t>4013L</t>
  </si>
  <si>
    <t>4022Q</t>
  </si>
  <si>
    <t>4023Q</t>
  </si>
  <si>
    <t>4024Q</t>
  </si>
  <si>
    <t>4045L</t>
  </si>
  <si>
    <t>6502B</t>
  </si>
  <si>
    <t>6601D</t>
  </si>
  <si>
    <t>80GL17T-34-DN</t>
  </si>
  <si>
    <t>80GL19T-24-YS</t>
  </si>
  <si>
    <t>BET-2544-F42L</t>
  </si>
  <si>
    <t>HIT243B</t>
  </si>
  <si>
    <t>IT0251</t>
  </si>
  <si>
    <t>IT-0251</t>
  </si>
  <si>
    <t>L170 / NY0430DC</t>
  </si>
  <si>
    <t>LT-HU32</t>
  </si>
  <si>
    <t>LT-HU40</t>
  </si>
  <si>
    <t>LT-U2632</t>
  </si>
  <si>
    <t>NMB0013</t>
  </si>
  <si>
    <t>T-0400</t>
  </si>
  <si>
    <t>T1004TG T072</t>
  </si>
  <si>
    <t>T-3904A</t>
  </si>
  <si>
    <t>T51.0007.212</t>
  </si>
  <si>
    <t>T51.0038.211</t>
  </si>
  <si>
    <t>T51.0084.211</t>
  </si>
  <si>
    <t>T51.0194.211</t>
  </si>
  <si>
    <t>TM-116</t>
  </si>
  <si>
    <t>TM-117</t>
  </si>
  <si>
    <t>TM-1222</t>
  </si>
  <si>
    <t>TM-122600</t>
  </si>
  <si>
    <t>TM-130</t>
  </si>
  <si>
    <t>TMP90199CT</t>
  </si>
  <si>
    <t>TMS90630CT</t>
  </si>
  <si>
    <t>TMS91429CT</t>
  </si>
  <si>
    <t>TRS1601C</t>
  </si>
  <si>
    <t>Z1354</t>
  </si>
  <si>
    <t>PM9012A</t>
  </si>
  <si>
    <t>CS5340CZZ</t>
  </si>
  <si>
    <t>TEF6606T/S3</t>
  </si>
  <si>
    <t>0ISA866540V5M15</t>
  </si>
  <si>
    <t>HA118226</t>
  </si>
  <si>
    <t>PT1502</t>
  </si>
  <si>
    <t>HA13158A</t>
  </si>
  <si>
    <t>Демонтаж</t>
  </si>
  <si>
    <t>TPS65171</t>
  </si>
  <si>
    <t>J84-0154-15</t>
  </si>
  <si>
    <t>CNP4440</t>
  </si>
  <si>
    <t>CNP6440 (б/у)</t>
  </si>
  <si>
    <t>CDE7441</t>
  </si>
  <si>
    <t>CKS6188</t>
  </si>
  <si>
    <t>J84-0061-43</t>
  </si>
  <si>
    <t>CNP6498</t>
  </si>
  <si>
    <t>E58-0903-05</t>
  </si>
  <si>
    <t>CKS5664</t>
  </si>
  <si>
    <t>CNP9191-B (б/у)</t>
  </si>
  <si>
    <t>Шлейфы и разьёмы</t>
  </si>
  <si>
    <t>24PIN 0,5 мм 55 мм прямой</t>
  </si>
  <si>
    <t>24PIN 0,5 мм 110 мм прямой</t>
  </si>
  <si>
    <t>TM-122</t>
  </si>
  <si>
    <t>SPI 8TC00245</t>
  </si>
  <si>
    <t>SPI 8TC00216</t>
  </si>
  <si>
    <t>HYUNDAI CMD4006 шлейф на панель</t>
  </si>
  <si>
    <t>LA76810A</t>
  </si>
  <si>
    <t>MN1873287JK1</t>
  </si>
  <si>
    <t>TDA9381PS/N3/1/1873</t>
  </si>
  <si>
    <t>TDA9381PS/N3/3/1716</t>
  </si>
  <si>
    <t>TDA9554PS/N3/2/1574</t>
  </si>
  <si>
    <t>TDA7388</t>
  </si>
  <si>
    <t>TDA7718B</t>
  </si>
  <si>
    <t>FBT 1352.3007</t>
  </si>
  <si>
    <t>EBJ37038603 = BSC26-N2138 = BSC24-3978M</t>
  </si>
  <si>
    <t>Все оригинал!</t>
  </si>
  <si>
    <t>Тюнеры</t>
  </si>
  <si>
    <t>LG TDTJ-S001D (EBL60721201)</t>
  </si>
  <si>
    <t>4,5 МГц</t>
  </si>
  <si>
    <t>китайские FM тюнера</t>
  </si>
  <si>
    <t xml:space="preserve">455 кГц </t>
  </si>
  <si>
    <t>пульты ДУ</t>
  </si>
  <si>
    <t>Планшеты и электронные книги</t>
  </si>
  <si>
    <t>6174V-5003L = BSC28-N2334</t>
  </si>
  <si>
    <t>6174V-6006E = BSC23-N0107</t>
  </si>
  <si>
    <t>AXP199</t>
  </si>
  <si>
    <t>TB2931HQ</t>
  </si>
  <si>
    <t>MST718BU-LF</t>
  </si>
  <si>
    <t>MST726A-LF</t>
  </si>
  <si>
    <t>TSUMV26KE-LF</t>
  </si>
  <si>
    <t>3139 147 15941C (FQ1216ME/P)</t>
  </si>
  <si>
    <t>Процесор на "китайские" магнитолы.</t>
  </si>
  <si>
    <t>TC4013BP</t>
  </si>
  <si>
    <t>SI-3012KM</t>
  </si>
  <si>
    <t>MN677521HB</t>
  </si>
  <si>
    <t>PE5402A</t>
  </si>
  <si>
    <t>LA4742</t>
  </si>
  <si>
    <t>PM9013A</t>
  </si>
  <si>
    <t>Original</t>
  </si>
  <si>
    <t>TM-21240</t>
  </si>
  <si>
    <t>TM-2023</t>
  </si>
  <si>
    <t>TM-1022</t>
  </si>
  <si>
    <t>SPW-105</t>
  </si>
  <si>
    <t>TM-091851</t>
  </si>
  <si>
    <t>EC5462A</t>
  </si>
  <si>
    <t>CXB1144R</t>
  </si>
  <si>
    <t>AN3731FHQ</t>
  </si>
  <si>
    <t>TDA12072PQ/N1F00 (CM650_ver2.56h_ERAFR)</t>
  </si>
  <si>
    <t>MN101E04GAG</t>
  </si>
  <si>
    <t>91C642AN-3208</t>
  </si>
  <si>
    <t>CWE2106</t>
  </si>
  <si>
    <t>Автомагнитола PIONEER</t>
  </si>
  <si>
    <t>SG32M90TFIR3</t>
  </si>
  <si>
    <t>TMP87CM38N-2A98</t>
  </si>
  <si>
    <t>LC863332A-51C7</t>
  </si>
  <si>
    <t>OEC7131A</t>
  </si>
  <si>
    <t>M5118165F-60TK</t>
  </si>
  <si>
    <t>J84-0153-05</t>
  </si>
  <si>
    <t>AM29LV160MB-100EI</t>
  </si>
  <si>
    <t>SIM806MA-A009</t>
  </si>
  <si>
    <t>M37102M8-C43SP</t>
  </si>
  <si>
    <t>M12L64164A-7T</t>
  </si>
  <si>
    <t>AN5539</t>
  </si>
  <si>
    <t>HD6432194F</t>
  </si>
  <si>
    <t>TDA11020-ERCMI</t>
  </si>
  <si>
    <t>MN101E16KEC1</t>
  </si>
  <si>
    <t>BR93L56R</t>
  </si>
  <si>
    <t>MN1873287JA</t>
  </si>
  <si>
    <t>CSG1716</t>
  </si>
  <si>
    <t>OW03-10016-50 (HY5118164C)</t>
  </si>
  <si>
    <t>SG32A90TFIR35E</t>
  </si>
  <si>
    <t>SG32M90TFICA66D</t>
  </si>
  <si>
    <t>TDA15021H/N1A00</t>
  </si>
  <si>
    <t>TB2904HQ</t>
  </si>
  <si>
    <t>STK453-030A</t>
  </si>
  <si>
    <t>TDA7560A</t>
  </si>
  <si>
    <t>TDA8589BJ/Cu</t>
  </si>
  <si>
    <t>0IMCRSA102A</t>
  </si>
  <si>
    <t>M38184MA-237FP</t>
  </si>
  <si>
    <t>IC FM тюнера, демонтаж</t>
  </si>
  <si>
    <t>M5705</t>
  </si>
  <si>
    <t>M3030RFEPFP</t>
  </si>
  <si>
    <t>AC09-00173A  (SV-453G-03)</t>
  </si>
  <si>
    <t>LG8993-07F</t>
  </si>
  <si>
    <t>TMS92903CT</t>
  </si>
  <si>
    <t>TM-09210</t>
  </si>
  <si>
    <t xml:space="preserve">6174V-6006V = BSC25-N1651 = 6174-6016A = JF0501-19991 </t>
  </si>
  <si>
    <t>RT8289GSP</t>
  </si>
  <si>
    <t>TDA11020-ERU</t>
  </si>
  <si>
    <t>6700VPF009Z</t>
  </si>
  <si>
    <t>PIONEER</t>
  </si>
  <si>
    <t>TDA9361PS/N2/3I0921</t>
  </si>
  <si>
    <t>HD6433924F</t>
  </si>
  <si>
    <t>STR11006</t>
  </si>
  <si>
    <t>TMP47C1637N-RA37</t>
  </si>
  <si>
    <t>CX523-113P</t>
  </si>
  <si>
    <t>JU0168</t>
  </si>
  <si>
    <t>STK5392</t>
  </si>
  <si>
    <t>STR-D1816</t>
  </si>
  <si>
    <t>TA7347P</t>
  </si>
  <si>
    <t>LC8992</t>
  </si>
  <si>
    <t>FA5317</t>
  </si>
  <si>
    <t>XRU2460-21</t>
  </si>
  <si>
    <t>Original ST</t>
  </si>
  <si>
    <t>MC14053B</t>
  </si>
  <si>
    <t>RN800P</t>
  </si>
  <si>
    <t>BA6149LS</t>
  </si>
  <si>
    <t>BA7752LS</t>
  </si>
  <si>
    <t>AN5138</t>
  </si>
  <si>
    <t>TA7267P</t>
  </si>
  <si>
    <t>TA7283AP</t>
  </si>
  <si>
    <t>TDA2005</t>
  </si>
  <si>
    <t>STK412-530 = PAC014A</t>
  </si>
  <si>
    <t>Есть замена STK412-530</t>
  </si>
  <si>
    <t>TDA2595</t>
  </si>
  <si>
    <t>AN5177NK</t>
  </si>
  <si>
    <t>TDA4555</t>
  </si>
  <si>
    <t>LG8534-13B</t>
  </si>
  <si>
    <t>TB1226EN</t>
  </si>
  <si>
    <t>EAN56991103</t>
  </si>
  <si>
    <t>MN187125VHP</t>
  </si>
  <si>
    <t>FEVTI 14DN487</t>
  </si>
  <si>
    <t>M37201M6-B49SP</t>
  </si>
  <si>
    <t>6927V2057AE</t>
  </si>
  <si>
    <t>TDA9381PS/N2/2I1091    CH05T0102</t>
  </si>
  <si>
    <t>MN15283VYH</t>
  </si>
  <si>
    <t>HD6433712D62P</t>
  </si>
  <si>
    <t>China</t>
  </si>
  <si>
    <t>AXP192</t>
  </si>
  <si>
    <t>JCV8031</t>
  </si>
  <si>
    <t>LV5680N</t>
  </si>
  <si>
    <t>ALC271X</t>
  </si>
  <si>
    <t>R5S726A0D216FP</t>
  </si>
  <si>
    <t>MIP289</t>
  </si>
  <si>
    <t>MAX8627ETD</t>
  </si>
  <si>
    <t>M52770ASP</t>
  </si>
  <si>
    <t>BD9876EFJ</t>
  </si>
  <si>
    <t xml:space="preserve">Замена  EBJ56945501  и  EEL-19 </t>
  </si>
  <si>
    <t>EEL-22 = EEL-22A = EEL-22D = EEL-2W = EEL-22W = EEL-2B</t>
  </si>
  <si>
    <t>TDA8140  Orig</t>
  </si>
  <si>
    <t>8TC00337   (EEL-19)</t>
  </si>
  <si>
    <t>S7VZ0502A</t>
  </si>
  <si>
    <t>На спутниковые тюнеры</t>
  </si>
  <si>
    <t>CWE2024</t>
  </si>
  <si>
    <t>TPS54331D</t>
  </si>
  <si>
    <t>MAX17119E</t>
  </si>
  <si>
    <t>TB1254AN</t>
  </si>
  <si>
    <t>TDA8362</t>
  </si>
  <si>
    <t>TDA8362B</t>
  </si>
  <si>
    <t>TDA8362B S7</t>
  </si>
  <si>
    <t>FAN6755</t>
  </si>
  <si>
    <t>CNW2004</t>
  </si>
  <si>
    <t>HB6298B</t>
  </si>
  <si>
    <t>BA49183-V12</t>
  </si>
  <si>
    <t>Гибридка на плазму</t>
  </si>
  <si>
    <t>Магнетроны</t>
  </si>
  <si>
    <t>2M213 09B</t>
  </si>
  <si>
    <t>2M213 240</t>
  </si>
  <si>
    <t>2M214 39F</t>
  </si>
  <si>
    <t>2M214 240</t>
  </si>
  <si>
    <t>OM75S</t>
  </si>
  <si>
    <t>Двигатели к пылесосам</t>
  </si>
  <si>
    <t>SAMSUNG</t>
  </si>
  <si>
    <t>LG</t>
  </si>
  <si>
    <t>DOMEL к моющим пилесосам</t>
  </si>
  <si>
    <t>Двигатели к хлебопечкам</t>
  </si>
  <si>
    <t>MOULINEX</t>
  </si>
  <si>
    <t>Двигатели к блендерам</t>
  </si>
  <si>
    <t>TEFAL</t>
  </si>
  <si>
    <t>ZELMER</t>
  </si>
  <si>
    <t>BRAUN</t>
  </si>
  <si>
    <t>KENWOOD</t>
  </si>
  <si>
    <t>Фото    -   http://savepic.net/4990764.htm</t>
  </si>
  <si>
    <t>SAMSUNG G2739NR белая</t>
  </si>
  <si>
    <t>SAMSUNG G2739NR серая</t>
  </si>
  <si>
    <t>DE34-00115E</t>
  </si>
  <si>
    <t>DE34-00115F</t>
  </si>
  <si>
    <t>MSP3435G B3</t>
  </si>
  <si>
    <t>LV5680P = LV5680</t>
  </si>
  <si>
    <t>GT6312 (инвертор в сборе)</t>
  </si>
  <si>
    <t>TPS65161</t>
  </si>
  <si>
    <t>0IMCRHY054A</t>
  </si>
  <si>
    <t>J86-0051-05</t>
  </si>
  <si>
    <t>J86-0057-15</t>
  </si>
  <si>
    <t>BA6209</t>
  </si>
  <si>
    <t>AK4387ET</t>
  </si>
  <si>
    <t>2SC2412K</t>
  </si>
  <si>
    <t>DTC124EKA</t>
  </si>
  <si>
    <t>По запросу</t>
  </si>
  <si>
    <t>TDA7416</t>
  </si>
  <si>
    <t>APA2068</t>
  </si>
  <si>
    <t>M37160M8-056FP</t>
  </si>
  <si>
    <t>2SB1188</t>
  </si>
  <si>
    <t>TPA3113D2</t>
  </si>
  <si>
    <t>BD9897FS</t>
  </si>
  <si>
    <t>STA518</t>
  </si>
  <si>
    <t>Кнопки для планшетов SMD</t>
  </si>
  <si>
    <t>TAS5068</t>
  </si>
  <si>
    <t>LC7818</t>
  </si>
  <si>
    <t>TB2929HQ</t>
  </si>
  <si>
    <t>TA8264AHQ</t>
  </si>
  <si>
    <t>JVM551D</t>
  </si>
  <si>
    <t>0ICTMSA007B (LG046N 9R)</t>
  </si>
  <si>
    <t>Наличие уточняйте</t>
  </si>
  <si>
    <t>XNP7026</t>
  </si>
  <si>
    <r>
      <t>Срок поставки и цену уточняйте.</t>
    </r>
    <r>
      <rPr>
        <b/>
        <sz val="12"/>
        <color theme="1"/>
        <rFont val="Calibri"/>
        <family val="2"/>
        <charset val="204"/>
        <scheme val="minor"/>
      </rPr>
      <t xml:space="preserve"> Торг на все позиции уместен!</t>
    </r>
    <r>
      <rPr>
        <sz val="11"/>
        <color theme="1"/>
        <rFont val="Calibri"/>
        <family val="2"/>
        <charset val="204"/>
        <scheme val="minor"/>
      </rPr>
      <t xml:space="preserve"> На  демонтаж предоставляется гарантия на проверку!</t>
    </r>
  </si>
  <si>
    <t>JCV8019</t>
  </si>
  <si>
    <t>Демонтаж/Наличие уточняйте.</t>
  </si>
  <si>
    <t>FAN6755U</t>
  </si>
  <si>
    <t>KA2142</t>
  </si>
  <si>
    <t>3S0680RF</t>
  </si>
  <si>
    <t>TDA8395P</t>
  </si>
  <si>
    <t>TDA2615</t>
  </si>
  <si>
    <t>LA7837</t>
  </si>
  <si>
    <t>SAM9588</t>
  </si>
  <si>
    <t>TDA4867J</t>
  </si>
  <si>
    <t>LM2437T</t>
  </si>
  <si>
    <t>CVA2417TX</t>
  </si>
  <si>
    <t>TDA4854</t>
  </si>
  <si>
    <t>TDA4445B</t>
  </si>
  <si>
    <t>TDA4665</t>
  </si>
  <si>
    <t>TA1275AZ</t>
  </si>
  <si>
    <t>LM2480NA</t>
  </si>
  <si>
    <t>KA3842B</t>
  </si>
  <si>
    <t>TDA7267</t>
  </si>
  <si>
    <t>TDA6108JF</t>
  </si>
  <si>
    <t>VPS12</t>
  </si>
  <si>
    <t>TDA9112</t>
  </si>
  <si>
    <t>TDA4841PS</t>
  </si>
  <si>
    <t>TDA4857PS</t>
  </si>
  <si>
    <t>NN5198K</t>
  </si>
  <si>
    <t>TDA9351PS/N2/1I1284</t>
  </si>
  <si>
    <t>STV8216</t>
  </si>
  <si>
    <t>STV2249C</t>
  </si>
  <si>
    <t>SAA5290ZP/043   SPM-161RVB</t>
  </si>
  <si>
    <t>PD6583A8</t>
  </si>
  <si>
    <t>25Q16 SO8</t>
  </si>
  <si>
    <t>25Q32 SO8</t>
  </si>
  <si>
    <t>BU808DFH TO-220 China</t>
  </si>
  <si>
    <t>2SC5388 China</t>
  </si>
  <si>
    <t>BU808DFH TO-220 Original</t>
  </si>
  <si>
    <t>25Q64 SO8</t>
  </si>
  <si>
    <t>25Q128 SO8</t>
  </si>
  <si>
    <t>STV8257D = STV8217</t>
  </si>
  <si>
    <t>T-MA2PCISL-1002.0   KSCA</t>
  </si>
  <si>
    <t>T-MA2PCISS-1004.0   KSCA</t>
  </si>
  <si>
    <t xml:space="preserve">TDA9554PS/N3/2/1727  </t>
  </si>
  <si>
    <t xml:space="preserve">TDA9351PS/N3/2/1855  </t>
  </si>
  <si>
    <t>TDA9381PS/N3/3/1663  CH05T0109</t>
  </si>
  <si>
    <t>SDH-209B</t>
  </si>
  <si>
    <t>VCT3804B D6   0ICTMMN015A</t>
  </si>
  <si>
    <t>0ICTMMN015A</t>
  </si>
  <si>
    <t>VCT3834B D6 0ICTMMN004B</t>
  </si>
  <si>
    <t>0ICTMMN004B</t>
  </si>
  <si>
    <t>0ICTMMN014A</t>
  </si>
  <si>
    <t>TDA9361PS/N2/5  FM-10p</t>
  </si>
  <si>
    <t>XSTV2162-AI</t>
  </si>
  <si>
    <t>TDA9594PS/N1/4I1021  SPM836EE</t>
  </si>
  <si>
    <t>NT11106PC308CG</t>
  </si>
  <si>
    <t>TDA9351PS/N3/3/1616  SPM-802EE6</t>
  </si>
  <si>
    <t>SZM-173ER3</t>
  </si>
  <si>
    <t>8821CSNG5BE5  CH08T0606</t>
  </si>
  <si>
    <t>TDA9384PS/N2/3I1544</t>
  </si>
  <si>
    <t>TDA9554PS/N3/2/1703</t>
  </si>
  <si>
    <t>LC863532C 55P9</t>
  </si>
  <si>
    <t>TDA9381PS/N3/3/1829</t>
  </si>
  <si>
    <t>TMP87CK38N-1A72</t>
  </si>
  <si>
    <t>6927V2071AC</t>
  </si>
  <si>
    <t>TDA9160A</t>
  </si>
  <si>
    <t>TMP87CK38N-2C00</t>
  </si>
  <si>
    <t>TMP47C1637N-RA44</t>
  </si>
  <si>
    <t xml:space="preserve">T-MA1PCIS-1000.1  KSBE  </t>
  </si>
  <si>
    <t>8851CPNG6EG1</t>
  </si>
  <si>
    <t>0ICTMMN005B</t>
  </si>
  <si>
    <t>SPM-836EE1</t>
  </si>
  <si>
    <t>6927V2072AM</t>
  </si>
  <si>
    <t>TA8690AN</t>
  </si>
  <si>
    <t>T-GRN2PEU-1014</t>
  </si>
  <si>
    <t>TDA9381PS/N1/3S0333</t>
  </si>
  <si>
    <t>TDA9381PS/N3/1/1531</t>
  </si>
  <si>
    <t>K4B1G1646G-BCH9</t>
  </si>
  <si>
    <t>Спутниковые тюнеры в блок питания</t>
  </si>
  <si>
    <t>TDA8950J</t>
  </si>
  <si>
    <t>BA5901K</t>
  </si>
  <si>
    <t>SPI 8TC00337  =  EEL-19</t>
  </si>
  <si>
    <t>STA5121</t>
  </si>
  <si>
    <t>YD1028</t>
  </si>
  <si>
    <t>NCP1271A</t>
  </si>
  <si>
    <t>TDA8174A</t>
  </si>
  <si>
    <t>V</t>
  </si>
  <si>
    <t>NCS1002D</t>
  </si>
  <si>
    <t>TDA7706</t>
  </si>
  <si>
    <t>AP3031</t>
  </si>
  <si>
    <t>TM0265R</t>
  </si>
  <si>
    <t>4921QP1051B = 4921QP1041A = STK795-820 / 821</t>
  </si>
  <si>
    <t>TDA8376A</t>
  </si>
  <si>
    <t>RTL8201CP</t>
  </si>
  <si>
    <t>YD7388 = TDA7388</t>
  </si>
  <si>
    <t>2SC5200</t>
  </si>
  <si>
    <t>2SD667</t>
  </si>
  <si>
    <t>ICE2BS01 DIP8</t>
  </si>
  <si>
    <t>BSC29-0167H = AA26-00306A</t>
  </si>
  <si>
    <t>TB1240AN</t>
  </si>
  <si>
    <t>M62444FP</t>
  </si>
  <si>
    <t>SN755864A</t>
  </si>
  <si>
    <t>SN755867</t>
  </si>
  <si>
    <t>SN755870</t>
  </si>
  <si>
    <t>AXP173</t>
  </si>
  <si>
    <t>Демонтаж/Наличие уточняйте</t>
  </si>
  <si>
    <t>BU808DFI China</t>
  </si>
  <si>
    <t xml:space="preserve">China </t>
  </si>
  <si>
    <t>LG MH-6346PQM</t>
  </si>
  <si>
    <t>LG MH-6346QM</t>
  </si>
  <si>
    <t>LG MH-6346QMS</t>
  </si>
  <si>
    <t>LG MH-6342W</t>
  </si>
  <si>
    <t>LG MS-2347ES</t>
  </si>
  <si>
    <t>SAMSUNG ME83UR</t>
  </si>
  <si>
    <t>SAMSUNG CE2733R</t>
  </si>
  <si>
    <t>Матрицы / Дисплеи</t>
  </si>
  <si>
    <t>Конденсаторы</t>
  </si>
  <si>
    <t>TDA4865AJ</t>
  </si>
  <si>
    <t>PT6523HQ =  LC75823, SC6523, RSM6523</t>
  </si>
  <si>
    <t>BD8223EFV</t>
  </si>
  <si>
    <t>CLAA061LA0FCW</t>
  </si>
  <si>
    <t>А/М Pioneer AVH-X1500DVD и др.</t>
  </si>
  <si>
    <t>7" для планшета = HV070WSA, HV070WSA-100, HV070WS1, HSD070PFW1</t>
  </si>
  <si>
    <t>HY070WSA</t>
  </si>
  <si>
    <t>LTD133EXBY</t>
  </si>
  <si>
    <t>Панель управления в сборе хлебопечь</t>
  </si>
  <si>
    <t>LG HB-206CE (белая)</t>
  </si>
  <si>
    <t>LG HB-155CJ (серая)</t>
  </si>
  <si>
    <t>LG HB-2001 (белая)</t>
  </si>
  <si>
    <t>Клавиатуры для СВЧ / хлебопечки</t>
  </si>
  <si>
    <t>Ноутбуки SONY и др.</t>
  </si>
  <si>
    <t>A/M KENWOOD / JVC</t>
  </si>
  <si>
    <t>H-H070L-09A-01N</t>
  </si>
  <si>
    <t>AT070TN07</t>
  </si>
  <si>
    <t>Сенсор  162х97 мм</t>
  </si>
  <si>
    <t>QAL1078-001  (167х92 мм)</t>
  </si>
  <si>
    <t>QAL1307-001  (167х92 мм)</t>
  </si>
  <si>
    <t>TL2843P</t>
  </si>
  <si>
    <t>TDA7266L</t>
  </si>
  <si>
    <t>TDA8842 1Y</t>
  </si>
  <si>
    <t>ST92195C3B1/0E0</t>
  </si>
  <si>
    <t>GOCLEVER TAB R76.2</t>
  </si>
  <si>
    <t>70342_A1</t>
  </si>
  <si>
    <t>TEF6614T/S3</t>
  </si>
  <si>
    <t>LA7838</t>
  </si>
  <si>
    <t>D13164 = HA13164A</t>
  </si>
  <si>
    <t>ATC2603A</t>
  </si>
  <si>
    <t>LA6565</t>
  </si>
  <si>
    <t>SM5304AV</t>
  </si>
  <si>
    <t>SI6544BDQ</t>
  </si>
  <si>
    <t>JVM450D</t>
  </si>
  <si>
    <t>PE5420A</t>
  </si>
  <si>
    <t>BU4828F</t>
  </si>
  <si>
    <t>CNV7753</t>
  </si>
  <si>
    <t>CNV7754</t>
  </si>
  <si>
    <t>Позистор 3 ног 18 Ом</t>
  </si>
  <si>
    <t>SD4842P = SW8602</t>
  </si>
  <si>
    <t>SD4843P = SW8603</t>
  </si>
  <si>
    <t>MT1389FE/LESL 128 pin</t>
  </si>
  <si>
    <t>TC90A96BFGSING</t>
  </si>
  <si>
    <t>TDA9381PS/N3/1/1895</t>
  </si>
  <si>
    <t>TDA9381PS/N3/1/1803</t>
  </si>
  <si>
    <t>MN187125VFY</t>
  </si>
  <si>
    <t>TDA8374A</t>
  </si>
  <si>
    <t>2SD2627</t>
  </si>
  <si>
    <t>TDA4605-3</t>
  </si>
  <si>
    <t>TDA4510</t>
  </si>
  <si>
    <t>FA5311</t>
  </si>
  <si>
    <t>TDA4601</t>
  </si>
  <si>
    <t>TDA9554PS/N1/1I0674</t>
  </si>
  <si>
    <t>TDA9351PS/N1/1L0180</t>
  </si>
  <si>
    <t xml:space="preserve">TDA9381PS/N2/1I1278 </t>
  </si>
  <si>
    <t>TDA9554PS/N1/2I1295</t>
  </si>
  <si>
    <t>TB1251CN</t>
  </si>
  <si>
    <t>6927V2057AJ</t>
  </si>
  <si>
    <t>LG TDSS-G101D (EBL61060001)</t>
  </si>
  <si>
    <t>PS9829B</t>
  </si>
  <si>
    <t>TAS5612LA</t>
  </si>
  <si>
    <t>AXP152</t>
  </si>
  <si>
    <t>AXP193</t>
  </si>
  <si>
    <t>AXP189</t>
  </si>
  <si>
    <t>TDA7386</t>
  </si>
  <si>
    <t>TDA9381PS/N2/3I0837 0ICTMPH008C</t>
  </si>
  <si>
    <t>TDA7516</t>
  </si>
  <si>
    <t>ADV7495B</t>
  </si>
  <si>
    <t>CXA3809M</t>
  </si>
  <si>
    <t>ПКН LG 140-343A</t>
  </si>
  <si>
    <t>ПКН LG</t>
  </si>
  <si>
    <t>ПКН LG KDC-A02-F</t>
  </si>
  <si>
    <t>HAT2218RE</t>
  </si>
  <si>
    <t>Фото  -  http://savepic.ru/5920077.htm][IMG]http://savepic.ru/5920077m.jpg</t>
  </si>
  <si>
    <t>Фото  -  http://savepic.ru/5901645.htm][IMG]http://savepic.ru/5901645m.jpg</t>
  </si>
  <si>
    <t>Фото  -  http://savepic.ru/5902669.htm][IMG]http://savepic.ru/5902669m.jpg</t>
  </si>
  <si>
    <t>TEA2261 Orig</t>
  </si>
  <si>
    <t>TDA16846G Orig</t>
  </si>
  <si>
    <t>TDA16846 = TDA16846P Orig</t>
  </si>
  <si>
    <t>TDA4864AJ</t>
  </si>
  <si>
    <t>TDA6107JF</t>
  </si>
  <si>
    <t>NJM2368 SO8</t>
  </si>
  <si>
    <t>PC817 Orig SHARP</t>
  </si>
  <si>
    <t>STD03P</t>
  </si>
  <si>
    <t>STD03N</t>
  </si>
  <si>
    <t>AXP223</t>
  </si>
  <si>
    <t>TM-116R</t>
  </si>
  <si>
    <t>MP3389EF</t>
  </si>
  <si>
    <t>UV1356B/A C K-3</t>
  </si>
  <si>
    <t>1-693-659-11 (TEQE2-903A)</t>
  </si>
  <si>
    <t>При покупке от 100 шт цену оговаривайте отдельно.</t>
  </si>
  <si>
    <t>Защёлка СД чёрная</t>
  </si>
  <si>
    <t>CR6848T DIP-8</t>
  </si>
  <si>
    <t>CSC8002 / 8002 SO-8</t>
  </si>
  <si>
    <t>УНЧ</t>
  </si>
  <si>
    <t>Программаторы / Переходники</t>
  </si>
  <si>
    <t>Клипса SO8</t>
  </si>
  <si>
    <t>CH341A</t>
  </si>
  <si>
    <t>Позистор 2 ног 18 Ом</t>
  </si>
  <si>
    <t>MK1442-045</t>
  </si>
  <si>
    <t>JES220F</t>
  </si>
  <si>
    <t>XC6223D331PG</t>
  </si>
  <si>
    <t>TDA9351PS/N2/2I0851  TELRA_T4_B</t>
  </si>
  <si>
    <t>TDA9351PS/N2/2I1185  TELRA_T5_E</t>
  </si>
  <si>
    <t>TDA9353PS/N1/3S0342  TELRA W4 C</t>
  </si>
  <si>
    <t>ST92195C3B1/0BF</t>
  </si>
  <si>
    <t>XC6120N282NG</t>
  </si>
  <si>
    <t>YD7377 = TDA7377</t>
  </si>
  <si>
    <t>AN34002A Orig</t>
  </si>
  <si>
    <t>STK795-811A = STK795-810</t>
  </si>
  <si>
    <t>OZ961ISN</t>
  </si>
  <si>
    <t>K4D263238K-UC50 = K4D263238T-UC50 = K4D263238F-UC50</t>
  </si>
  <si>
    <t>TPA3110D2</t>
  </si>
  <si>
    <t>STK795-820</t>
  </si>
  <si>
    <t>FA3629AV / 3629AV</t>
  </si>
  <si>
    <t>BU808DFX Alien</t>
  </si>
  <si>
    <t>FQPF6N60C TO-220F</t>
  </si>
  <si>
    <t>PEG429C8</t>
  </si>
  <si>
    <t>2SC3866</t>
  </si>
  <si>
    <t>MM1563BF-X</t>
  </si>
  <si>
    <t>BC556B</t>
  </si>
  <si>
    <t>FCH10A20</t>
  </si>
  <si>
    <t>FRH10A20</t>
  </si>
  <si>
    <t>TA8275HQ</t>
  </si>
  <si>
    <t>PT2322 DIP</t>
  </si>
  <si>
    <t>TDA7297</t>
  </si>
  <si>
    <t>VDP1434</t>
  </si>
  <si>
    <t>VCP Panasonic</t>
  </si>
  <si>
    <t>2SD1876</t>
  </si>
  <si>
    <t>ECA33LX8</t>
  </si>
  <si>
    <t>LA47201 N</t>
  </si>
  <si>
    <t>PEG301C</t>
  </si>
  <si>
    <t>2SK3451</t>
  </si>
  <si>
    <t>ST2310HI</t>
  </si>
  <si>
    <t>J6812</t>
  </si>
  <si>
    <t>P55NF06</t>
  </si>
  <si>
    <t>TEDE9-706A</t>
  </si>
  <si>
    <t>ST2001HI</t>
  </si>
  <si>
    <t>AN5515</t>
  </si>
  <si>
    <t>KHS-340A</t>
  </si>
  <si>
    <t>2SA1492</t>
  </si>
  <si>
    <t>2SC3907</t>
  </si>
  <si>
    <t xml:space="preserve">QGAH02107 </t>
  </si>
  <si>
    <t>TPS65168</t>
  </si>
  <si>
    <t>SN755866</t>
  </si>
  <si>
    <t>IRFP260 N</t>
  </si>
  <si>
    <t>2SA1512</t>
  </si>
  <si>
    <t>SSL100SN</t>
  </si>
  <si>
    <t>Позистор 3 ног 12 Ом</t>
  </si>
  <si>
    <t>Позистор 3 ног 9 Ом</t>
  </si>
  <si>
    <t>TA9690GN</t>
  </si>
  <si>
    <t>THS8200</t>
  </si>
  <si>
    <t>AN5512</t>
  </si>
  <si>
    <t>TDA7267A</t>
  </si>
  <si>
    <t>PET22-23</t>
  </si>
  <si>
    <t>BI116431X</t>
  </si>
  <si>
    <t>BA6418N</t>
  </si>
  <si>
    <t>2SA1941</t>
  </si>
  <si>
    <t>2SC3182</t>
  </si>
  <si>
    <t>TDA9302H</t>
  </si>
  <si>
    <t>2SC3679</t>
  </si>
  <si>
    <t>2SD1878</t>
  </si>
  <si>
    <t>TA7291S</t>
  </si>
  <si>
    <t>TDA6111Q</t>
  </si>
  <si>
    <t>BA6887</t>
  </si>
  <si>
    <t>2SC4429</t>
  </si>
  <si>
    <t>2SD2058</t>
  </si>
  <si>
    <t>BA6448AFP</t>
  </si>
  <si>
    <t>TDA7269A</t>
  </si>
  <si>
    <t>6700VPF016B</t>
  </si>
  <si>
    <t>PE5352B</t>
  </si>
  <si>
    <t>T9715  / 759550071500</t>
  </si>
  <si>
    <t>MN101C49GFT1</t>
  </si>
  <si>
    <t>TDA7377A</t>
  </si>
  <si>
    <t>78R08</t>
  </si>
  <si>
    <t>VCT6973G B3 000</t>
  </si>
  <si>
    <t>VCT6973GFA B3 000</t>
  </si>
  <si>
    <t>TECC0949VG33B(S)</t>
  </si>
  <si>
    <t>TDA11021-ERU1SA</t>
  </si>
  <si>
    <t>R2S25401</t>
  </si>
  <si>
    <t>JES187G</t>
  </si>
  <si>
    <t>JCY0140-3</t>
  </si>
  <si>
    <t>MN101EF16Z-J11</t>
  </si>
  <si>
    <t>MN2DS0016AA</t>
  </si>
  <si>
    <t>JES1651</t>
  </si>
  <si>
    <t>2SC6093</t>
  </si>
  <si>
    <t>PD6467A</t>
  </si>
  <si>
    <t>BUT11AX</t>
  </si>
  <si>
    <t>2SK2996</t>
  </si>
  <si>
    <t>TND301S</t>
  </si>
  <si>
    <t>STK730-080</t>
  </si>
  <si>
    <t>MN2DS0018MA</t>
  </si>
  <si>
    <t>Диоды и диодные мосты</t>
  </si>
  <si>
    <t>D2SBA60</t>
  </si>
  <si>
    <t>M61509FP</t>
  </si>
  <si>
    <t>STK73909</t>
  </si>
  <si>
    <t>MT1389DE/LETL 128 PIN</t>
  </si>
  <si>
    <t>NCP1200P100</t>
  </si>
  <si>
    <t>AN5523</t>
  </si>
  <si>
    <t>TC74VCX08FT</t>
  </si>
  <si>
    <t>STK403-120</t>
  </si>
  <si>
    <t>M62495AFP</t>
  </si>
  <si>
    <t>STK403-070</t>
  </si>
  <si>
    <t>M56746SP</t>
  </si>
  <si>
    <t>TDA7265</t>
  </si>
  <si>
    <t>STR17006</t>
  </si>
  <si>
    <t>78R05</t>
  </si>
  <si>
    <t>2SK2671</t>
  </si>
  <si>
    <t>TDA9830</t>
  </si>
  <si>
    <t>TDA3654</t>
  </si>
  <si>
    <t>AN5534</t>
  </si>
  <si>
    <t>LA1265</t>
  </si>
  <si>
    <t>M1261S</t>
  </si>
  <si>
    <t>M63018FP</t>
  </si>
  <si>
    <t>S111718PI</t>
  </si>
  <si>
    <t>LA47505</t>
  </si>
  <si>
    <t>TSA5512T</t>
  </si>
  <si>
    <t>TC74VHC08FT</t>
  </si>
  <si>
    <t>TDA8139</t>
  </si>
  <si>
    <t>DP704C</t>
  </si>
  <si>
    <t>KA9201</t>
  </si>
  <si>
    <t>AN7345K</t>
  </si>
  <si>
    <t>AN5274</t>
  </si>
  <si>
    <t>SN755875</t>
  </si>
  <si>
    <t>STK403-100</t>
  </si>
  <si>
    <t>STR-Z2154 B</t>
  </si>
  <si>
    <t>DM7405N</t>
  </si>
  <si>
    <t>BU508DF</t>
  </si>
  <si>
    <t>2SK2651</t>
  </si>
  <si>
    <t>TDA7350</t>
  </si>
  <si>
    <t>2SB1243</t>
  </si>
  <si>
    <t>STK4181 II</t>
  </si>
  <si>
    <t>2SD2689 Org</t>
  </si>
  <si>
    <t>M51721SL</t>
  </si>
  <si>
    <t>STK7348</t>
  </si>
  <si>
    <t>Шестерни для AUDIO- VIDEO-</t>
  </si>
  <si>
    <t>VDG1220</t>
  </si>
  <si>
    <t>у.е.</t>
  </si>
  <si>
    <t>T-CON</t>
  </si>
  <si>
    <t>LUMENS D2GE-460SCB-R3</t>
  </si>
  <si>
    <t>Планки LED подсветки Samsung</t>
  </si>
  <si>
    <t>2013SVS42F_R_5 REV1.8</t>
  </si>
  <si>
    <t>BD6538G</t>
  </si>
  <si>
    <t>1N5956B</t>
  </si>
  <si>
    <t>AA97-14954S = AA97-14954N  проц шасси KS7A</t>
  </si>
  <si>
    <t>наклейка T_ETPASO-1026</t>
  </si>
  <si>
    <t>TECC7949PG40J</t>
  </si>
  <si>
    <t>SAMSUNG BN40-00137A = BN40-00154A</t>
  </si>
  <si>
    <t>SAMSUNG BN40-00172A</t>
  </si>
  <si>
    <t>VCT49X3F PZ F1000</t>
  </si>
  <si>
    <t>VCT49XYF PZ C7</t>
  </si>
  <si>
    <t>опт.</t>
  </si>
  <si>
    <t>Курс</t>
  </si>
  <si>
    <r>
      <t xml:space="preserve">8891CPBNG6JC0 </t>
    </r>
    <r>
      <rPr>
        <sz val="11"/>
        <color theme="1"/>
        <rFont val="Calibri"/>
        <family val="2"/>
        <charset val="204"/>
        <scheme val="minor"/>
      </rPr>
      <t xml:space="preserve"> ( ERAPFS8891 )</t>
    </r>
  </si>
  <si>
    <t>MIP2M2 DIP-7</t>
  </si>
  <si>
    <t>MP1410ES</t>
  </si>
  <si>
    <t>PEG331A</t>
  </si>
  <si>
    <t>TDA7294</t>
  </si>
  <si>
    <t>J6815</t>
  </si>
  <si>
    <t>BA6238A</t>
  </si>
  <si>
    <t>EP3C25F256C8N</t>
  </si>
  <si>
    <t>EZP2010 (JHW2013)</t>
  </si>
  <si>
    <t>TDA12021PQ/N1F00</t>
  </si>
  <si>
    <t>Демонтаж Orig</t>
  </si>
  <si>
    <t>SAMSUNG BN40-00262A = BN40-00262B</t>
  </si>
  <si>
    <t>1-2</t>
  </si>
  <si>
    <t>TOSHIBA T7032-1</t>
  </si>
  <si>
    <t>Силюминовый рычаг на механизм Toshiba</t>
  </si>
  <si>
    <t>Колпачок магнетрона SAMSUNG</t>
  </si>
  <si>
    <t>Колпачок магнетрона LG</t>
  </si>
  <si>
    <t>Цену запрашивайте</t>
  </si>
  <si>
    <t>CS492305-CL PLCC44</t>
  </si>
  <si>
    <t>MST717C-LF</t>
  </si>
  <si>
    <t>IRFZ46N</t>
  </si>
  <si>
    <t>BD7965FM</t>
  </si>
  <si>
    <t>RJP6065 TO-220F</t>
  </si>
  <si>
    <t>LM358 D SO8</t>
  </si>
  <si>
    <t>LM358 N DIP8</t>
  </si>
  <si>
    <t>LM393 N  DIP8</t>
  </si>
  <si>
    <t>LM393 D SO8</t>
  </si>
  <si>
    <t>LM324  SO14</t>
  </si>
  <si>
    <t>TB1226CN</t>
  </si>
  <si>
    <t>NJM4558  SO8</t>
  </si>
  <si>
    <t>DATA CODE 13xx</t>
  </si>
  <si>
    <t>Все детали перечисленные в прайсе имеются в наличии, оптовая цена - если количество заказываемых деталей</t>
  </si>
  <si>
    <t>2N2369A</t>
  </si>
  <si>
    <t>MAA723</t>
  </si>
  <si>
    <t>SF129C</t>
  </si>
  <si>
    <t>KSA1175Y = 2SA1175</t>
  </si>
  <si>
    <t>2SA812</t>
  </si>
  <si>
    <t>2SC2021</t>
  </si>
  <si>
    <t>uPD78F1165,LG LAC-6700R</t>
  </si>
  <si>
    <t>EAN36212701 (uPD78F1165, LAC-6700R)</t>
  </si>
  <si>
    <t>Кнопки, энкодеры</t>
  </si>
  <si>
    <t>Защёлка СД / кондиционера белая</t>
  </si>
  <si>
    <t>Разное</t>
  </si>
  <si>
    <t>Энкодер CSD1168</t>
  </si>
  <si>
    <t>BD3467FV</t>
  </si>
  <si>
    <t>216-0752001 ATI</t>
  </si>
  <si>
    <t>PIONEER FEF001A</t>
  </si>
  <si>
    <t xml:space="preserve">PIONEER FEF001A + мех </t>
  </si>
  <si>
    <t>PIONEER CXX1530</t>
  </si>
  <si>
    <t>PIONEER CXX1641</t>
  </si>
  <si>
    <t>PIONEER CXX1942</t>
  </si>
  <si>
    <t>PIONEER CXX2118</t>
  </si>
  <si>
    <t xml:space="preserve">Демонтаж </t>
  </si>
  <si>
    <t>PIONEER CXX3556</t>
  </si>
  <si>
    <t xml:space="preserve">DXM1201-A (головка FEF001A) </t>
  </si>
  <si>
    <t xml:space="preserve">ONP8170 + мех </t>
  </si>
  <si>
    <t>OPTIMA-725</t>
  </si>
  <si>
    <t>OPTIMA-726</t>
  </si>
  <si>
    <t>OPTIMA-6</t>
  </si>
  <si>
    <t>OXX8003</t>
  </si>
  <si>
    <t>OXX8005</t>
  </si>
  <si>
    <t>RAF3024A + мех</t>
  </si>
  <si>
    <t>KSS-210A</t>
  </si>
  <si>
    <t>KSS-212A</t>
  </si>
  <si>
    <t>KSS-213D</t>
  </si>
  <si>
    <t>KHS-313A</t>
  </si>
  <si>
    <t>SF-C20</t>
  </si>
  <si>
    <t xml:space="preserve">SF-C250 + мех </t>
  </si>
  <si>
    <t>SOH-DL3C 15 мм</t>
  </si>
  <si>
    <t xml:space="preserve">Есть демонтаж </t>
  </si>
  <si>
    <t>Есть демонтаж</t>
  </si>
  <si>
    <t xml:space="preserve">SOH-DL5FL + мех </t>
  </si>
  <si>
    <t>SOH-DL5FS</t>
  </si>
  <si>
    <t xml:space="preserve">SOH-DL5FS + мех </t>
  </si>
  <si>
    <t>SOH-DL5FV</t>
  </si>
  <si>
    <t xml:space="preserve">SOH-DL5FV + мех </t>
  </si>
  <si>
    <t>SOH-DP10U (SOH-DPU) + мех</t>
  </si>
  <si>
    <t xml:space="preserve">SOH-DP10U (SOH-DPU) </t>
  </si>
  <si>
    <t>SOH-D21U + мех</t>
  </si>
  <si>
    <t>SF-HD850 + мех</t>
  </si>
  <si>
    <t>SF-HD870 + мех</t>
  </si>
  <si>
    <t>SF-HD870</t>
  </si>
  <si>
    <t xml:space="preserve">KHM-313AAA + мех </t>
  </si>
  <si>
    <t>HPD-61</t>
  </si>
  <si>
    <t>HPD-61W</t>
  </si>
  <si>
    <t xml:space="preserve">HOP-120X + мех </t>
  </si>
  <si>
    <t>TOP-3000 + мех</t>
  </si>
  <si>
    <t>PVR-202T + мех</t>
  </si>
  <si>
    <t xml:space="preserve">PVR-502W 15мм + мех </t>
  </si>
  <si>
    <t>PVR-502W 24мм 23 pin</t>
  </si>
  <si>
    <t>KCP7C</t>
  </si>
  <si>
    <t>KCP8C</t>
  </si>
  <si>
    <t>KCP6C</t>
  </si>
  <si>
    <t xml:space="preserve">X93-2260-01 </t>
  </si>
  <si>
    <t>WTP-AD01 + мех</t>
  </si>
  <si>
    <t>RAE0143 (без ИС)</t>
  </si>
  <si>
    <t>RAE0142 (без ИС)</t>
  </si>
  <si>
    <t xml:space="preserve">RAE0152 (с ИС) </t>
  </si>
  <si>
    <t xml:space="preserve">EAZ61122502 Blu-Ray LG </t>
  </si>
  <si>
    <t>EAZ61122501 Blu-Ray LG</t>
  </si>
  <si>
    <t>Строчные трансформаторы/ТПИ</t>
  </si>
  <si>
    <t>TPW3543AC</t>
  </si>
  <si>
    <t>ILIF-033 REV:A 491291300100R</t>
  </si>
  <si>
    <t xml:space="preserve">MAIN BOARD LG W1934S </t>
  </si>
  <si>
    <t>Платы к LCD TV / MNT и др.</t>
  </si>
  <si>
    <t>QQS0187-001</t>
  </si>
  <si>
    <t>Original new</t>
  </si>
  <si>
    <t>SR560</t>
  </si>
  <si>
    <t>LM317T TO-220</t>
  </si>
  <si>
    <t>TD1583 SO8</t>
  </si>
  <si>
    <t>1000A</t>
  </si>
  <si>
    <t>PD223 = SW2604 A</t>
  </si>
  <si>
    <t>LM2596S-ADJ TO-263</t>
  </si>
  <si>
    <t xml:space="preserve">MAIN                                                    </t>
  </si>
  <si>
    <t>AGF74420306</t>
  </si>
  <si>
    <t>EBU30803801</t>
  </si>
  <si>
    <t>EBU35388002</t>
  </si>
  <si>
    <t>EBU36999422</t>
  </si>
  <si>
    <t xml:space="preserve">EBU41620501 </t>
  </si>
  <si>
    <t xml:space="preserve">EBU51407102 </t>
  </si>
  <si>
    <t xml:space="preserve">EBU56820710 </t>
  </si>
  <si>
    <t xml:space="preserve">EBU60517301 </t>
  </si>
  <si>
    <t xml:space="preserve">EBU60706720  </t>
  </si>
  <si>
    <t>EBU60714307</t>
  </si>
  <si>
    <t>EBU60733809</t>
  </si>
  <si>
    <t>EBU60934801</t>
  </si>
  <si>
    <t xml:space="preserve">BN41-00807A </t>
  </si>
  <si>
    <t xml:space="preserve">BN44-01736A  </t>
  </si>
  <si>
    <t>BN81-01445A</t>
  </si>
  <si>
    <t xml:space="preserve">BN81-01735A </t>
  </si>
  <si>
    <t>BN81-02424A</t>
  </si>
  <si>
    <t xml:space="preserve">BN82-00177A </t>
  </si>
  <si>
    <t>BN91-01302E</t>
  </si>
  <si>
    <t xml:space="preserve">BN91-04257D   </t>
  </si>
  <si>
    <t xml:space="preserve">BN91-02521E </t>
  </si>
  <si>
    <t xml:space="preserve">BN94-00828H </t>
  </si>
  <si>
    <t xml:space="preserve">BN94-00893U </t>
  </si>
  <si>
    <t>BN94-00940S</t>
  </si>
  <si>
    <t>BN94-01158C</t>
  </si>
  <si>
    <t xml:space="preserve">BN94-02053T </t>
  </si>
  <si>
    <t xml:space="preserve">BN94-02722V   </t>
  </si>
  <si>
    <t xml:space="preserve">BN94-02999N   </t>
  </si>
  <si>
    <t xml:space="preserve">BN94-03228T  </t>
  </si>
  <si>
    <t xml:space="preserve">BN94-03228W </t>
  </si>
  <si>
    <t xml:space="preserve">BN94-03250A   </t>
  </si>
  <si>
    <t xml:space="preserve">BN94-03397H  </t>
  </si>
  <si>
    <t xml:space="preserve">BN94-03397J  </t>
  </si>
  <si>
    <t xml:space="preserve">BN94-03397Q   </t>
  </si>
  <si>
    <t xml:space="preserve">BN94-03471E  </t>
  </si>
  <si>
    <t xml:space="preserve">BN94-03647C  </t>
  </si>
  <si>
    <t xml:space="preserve">BN94-04262S </t>
  </si>
  <si>
    <t xml:space="preserve">BN94-04262T </t>
  </si>
  <si>
    <t xml:space="preserve">BN96-20819A   </t>
  </si>
  <si>
    <t>33139L9040D</t>
  </si>
  <si>
    <t xml:space="preserve">EBR36269403                                          </t>
  </si>
  <si>
    <t>INVERTOR</t>
  </si>
  <si>
    <t xml:space="preserve">6871TPT271W  </t>
  </si>
  <si>
    <t xml:space="preserve">6871TPT281E </t>
  </si>
  <si>
    <t xml:space="preserve">6871TPT282E    </t>
  </si>
  <si>
    <t xml:space="preserve">EAY35494001    </t>
  </si>
  <si>
    <t xml:space="preserve">EAY59489701    </t>
  </si>
  <si>
    <t xml:space="preserve">BN44-00121F </t>
  </si>
  <si>
    <t xml:space="preserve">BN44-00121L </t>
  </si>
  <si>
    <t>BN44-00121P</t>
  </si>
  <si>
    <t>BN44-00122A</t>
  </si>
  <si>
    <t>BN44-00124A</t>
  </si>
  <si>
    <t xml:space="preserve">BN44-00124J  </t>
  </si>
  <si>
    <t xml:space="preserve">BN44-00231B </t>
  </si>
  <si>
    <t xml:space="preserve">BN44-00295A </t>
  </si>
  <si>
    <t xml:space="preserve">BN44-00324A </t>
  </si>
  <si>
    <t xml:space="preserve">BN44-00324D </t>
  </si>
  <si>
    <t xml:space="preserve">BN44-00325B   </t>
  </si>
  <si>
    <t xml:space="preserve">BN44-00312D </t>
  </si>
  <si>
    <t xml:space="preserve">BN44-00118C </t>
  </si>
  <si>
    <t xml:space="preserve">BN44-00268A </t>
  </si>
  <si>
    <t>KEYPAD</t>
  </si>
  <si>
    <t xml:space="preserve">BN96-16676B      </t>
  </si>
  <si>
    <t xml:space="preserve">BN81-02091A  </t>
  </si>
  <si>
    <t>BN96-02851A</t>
  </si>
  <si>
    <t xml:space="preserve">BN96-08737C  </t>
  </si>
  <si>
    <t>BN96-09158B</t>
  </si>
  <si>
    <t>BN96-09922A</t>
  </si>
  <si>
    <t xml:space="preserve">BN96-10812A </t>
  </si>
  <si>
    <t xml:space="preserve">BN96-10812B  </t>
  </si>
  <si>
    <t xml:space="preserve">BN96-12804B </t>
  </si>
  <si>
    <t xml:space="preserve">BN96-12804C   </t>
  </si>
  <si>
    <t xml:space="preserve">BN96-13046E  </t>
  </si>
  <si>
    <t xml:space="preserve">BN96-13682C </t>
  </si>
  <si>
    <t xml:space="preserve">BN96-13682D   </t>
  </si>
  <si>
    <t xml:space="preserve">BN96-15120B  </t>
  </si>
  <si>
    <t xml:space="preserve">BN96-13895E      </t>
  </si>
  <si>
    <t>BN96-02854H</t>
  </si>
  <si>
    <t>BN96-02854J</t>
  </si>
  <si>
    <t xml:space="preserve">BN96-02854N </t>
  </si>
  <si>
    <t xml:space="preserve">BN96-02854W </t>
  </si>
  <si>
    <t>BN96-02854Y</t>
  </si>
  <si>
    <t>BN96-05621A</t>
  </si>
  <si>
    <t xml:space="preserve">BN96-12447G </t>
  </si>
  <si>
    <t>BN96-13227F</t>
  </si>
  <si>
    <t>LVDS шлейф кабель для LCD монитора</t>
  </si>
  <si>
    <t>LNK304DG SO-8</t>
  </si>
  <si>
    <t>IRGP50B60PD1</t>
  </si>
  <si>
    <t>TDA8571J</t>
  </si>
  <si>
    <t xml:space="preserve">OB3362VP TSSOP28 </t>
  </si>
  <si>
    <t>CSC4863  SOP16</t>
  </si>
  <si>
    <t>LM3886T</t>
  </si>
  <si>
    <t>Ячейка</t>
  </si>
  <si>
    <t>LA78041</t>
  </si>
  <si>
    <t>Тонкие, для БП LCD телевизоров</t>
  </si>
  <si>
    <t>OZ9966SN</t>
  </si>
  <si>
    <t>2SC5589</t>
  </si>
  <si>
    <t>Динистор DB3</t>
  </si>
  <si>
    <t>IRG7IC28U</t>
  </si>
  <si>
    <t>OZ9970GN</t>
  </si>
  <si>
    <t>MXL201RF</t>
  </si>
  <si>
    <t>3850 / 2998</t>
  </si>
  <si>
    <t>SAMSUNG BN40-00196A</t>
  </si>
  <si>
    <t>FE3407F = 3407F</t>
  </si>
  <si>
    <t>TPA3008D2</t>
  </si>
  <si>
    <t>SSI320_4UH01 REV0.3 2009.10.07</t>
  </si>
  <si>
    <t xml:space="preserve">трансы LT-U2632 2 шт. </t>
  </si>
  <si>
    <t>VIT70002.60 REV:4 /I320B1-24-V04</t>
  </si>
  <si>
    <t xml:space="preserve">трансы T51.0038.211  16 шт. </t>
  </si>
  <si>
    <t>BP</t>
  </si>
  <si>
    <t>25Q80 SO8</t>
  </si>
  <si>
    <t xml:space="preserve">K53SV REV 3.1 </t>
  </si>
  <si>
    <t>D-A</t>
  </si>
  <si>
    <t>1201N REV. 2.2</t>
  </si>
  <si>
    <t>С радиатором + процессор</t>
  </si>
  <si>
    <t>K40IN REV. 2.3G</t>
  </si>
  <si>
    <t>K51AB REV. 2.3   (K70AF)</t>
  </si>
  <si>
    <t>K40C REV. 2.1</t>
  </si>
  <si>
    <t>С процессором</t>
  </si>
  <si>
    <t>K51AB REV. 2.1 (K70AB)</t>
  </si>
  <si>
    <t>N61JA REV. 2.0</t>
  </si>
  <si>
    <t>X101H REV. 1.3</t>
  </si>
  <si>
    <t>C системой охлаждения + FAN</t>
  </si>
  <si>
    <t>UL30A REV. 2.0</t>
  </si>
  <si>
    <t>BD9261FP</t>
  </si>
  <si>
    <t>TDA7240A</t>
  </si>
  <si>
    <t>LM35DZ TO-92</t>
  </si>
  <si>
    <t>шасси MC019 аналог  0ICTMPH006С/010A - без русского языка</t>
  </si>
  <si>
    <t>Кнопка 6х6х4.3 мм 4-х выводная</t>
  </si>
  <si>
    <t>Предохранитель стекло с выводами 3A 250V 3x10 mm</t>
  </si>
  <si>
    <t>SC4521</t>
  </si>
  <si>
    <t>AN17823A</t>
  </si>
  <si>
    <t>2-1</t>
  </si>
  <si>
    <t>2850/2370</t>
  </si>
  <si>
    <t>HPD-61W + мех</t>
  </si>
  <si>
    <t>OB3370NCP</t>
  </si>
  <si>
    <t>SAMSUNG BN40-00072A</t>
  </si>
  <si>
    <t>USB програматор для ATMEL ATmega16 ATmega32 AVR</t>
  </si>
  <si>
    <t xml:space="preserve">трансы 6132000002P30 / 6502B  12 шт. </t>
  </si>
  <si>
    <t>PTB-1880 / 6832188000P01</t>
  </si>
  <si>
    <t>250000003601 / TOKO: 37-61090995</t>
  </si>
  <si>
    <t xml:space="preserve">трансы T1004TG  8 шт. </t>
  </si>
  <si>
    <t>4H.V1448.481/C1</t>
  </si>
  <si>
    <t xml:space="preserve">трансы 6026B  6 шт. + 6025B 2 шт. </t>
  </si>
  <si>
    <t>I</t>
  </si>
  <si>
    <t>TPS65160A</t>
  </si>
  <si>
    <t>LA7820</t>
  </si>
  <si>
    <t>FGH60N60SFD</t>
  </si>
  <si>
    <t>ГТ905А</t>
  </si>
  <si>
    <t>Гибридка на плазму с радиатором</t>
  </si>
  <si>
    <t>Orig</t>
  </si>
  <si>
    <t>Датчик температуры</t>
  </si>
  <si>
    <t>TPA3123D2</t>
  </si>
  <si>
    <t>MJE13003 TO-126</t>
  </si>
  <si>
    <t>MJE13003 TO-92</t>
  </si>
  <si>
    <t>AA26-50001M</t>
  </si>
  <si>
    <t>CXK6115 Mech Assy</t>
  </si>
  <si>
    <t>Pioneer AVX-P7300DVD и подобные</t>
  </si>
  <si>
    <t>MAX17121E / 17121E</t>
  </si>
  <si>
    <t>PAL013A</t>
  </si>
  <si>
    <t>STR50103</t>
  </si>
  <si>
    <t>STR50103A</t>
  </si>
  <si>
    <t>STV9302A</t>
  </si>
  <si>
    <t>24PIN 0,5 мм 230 мм прямой</t>
  </si>
  <si>
    <t>16PIN 1,0 мм 230 мм прямой</t>
  </si>
  <si>
    <t>EBU56820710 / LD84G / EAX56858404 (0)</t>
  </si>
  <si>
    <t>EBR35843501 / LP78A (B) /PP78A (B) /EAX32572507 (1)</t>
  </si>
  <si>
    <t>CAW2028</t>
  </si>
  <si>
    <t>DC-DC Module на LM2596 Uвых=1,2-30V 3A /Uвх=4-40V</t>
  </si>
  <si>
    <t>DC-DC Module на LM2596 Uвых = 1,25-37V 3A /Uвх=4-40V</t>
  </si>
  <si>
    <t>Адаптер питания SAMSUNG ETA-U90EWE USB вых</t>
  </si>
  <si>
    <t xml:space="preserve">VIT70038.50 REV:3 </t>
  </si>
  <si>
    <t xml:space="preserve">трансы T51.0104.211  12 шт. </t>
  </si>
  <si>
    <t>PH-001 VER 3.0</t>
  </si>
  <si>
    <t>Плата DVD Hyundai</t>
  </si>
  <si>
    <t xml:space="preserve">BN44-00115C </t>
  </si>
  <si>
    <t>Z-SUS LG</t>
  </si>
  <si>
    <t>6871QZH056B = 6871QZH053B = 6871QZH953B (A)</t>
  </si>
  <si>
    <t>4H.V0708.411 /B</t>
  </si>
  <si>
    <t xml:space="preserve">трансы 4008Q  6 шт. </t>
  </si>
  <si>
    <t>MST182VGV5.0-B</t>
  </si>
  <si>
    <t>LM4731TA</t>
  </si>
  <si>
    <t>V28A001479B0 / V28A001479B1</t>
  </si>
  <si>
    <t>Main board LCD Toshiba / тюнер TDSS-G232D</t>
  </si>
  <si>
    <t>I/BP</t>
  </si>
  <si>
    <t>BN81-01306A  / 4046HDCM4LV0.2 / LTA400WT-L06</t>
  </si>
  <si>
    <t>BN81-05494A / F60MB4C2LV0.6 / LTF400HM02</t>
  </si>
  <si>
    <t>BN81-01300A  / 320WTC2LV4.8 / LTA320WT-L08</t>
  </si>
  <si>
    <t>LV5684N</t>
  </si>
  <si>
    <t>AN5265</t>
  </si>
  <si>
    <t>KWMCC</t>
  </si>
  <si>
    <t>SAA5281P/R</t>
  </si>
  <si>
    <t>TA8750AN</t>
  </si>
  <si>
    <t>M37220M3-150SP</t>
  </si>
  <si>
    <t>LG8634-02A</t>
  </si>
  <si>
    <t>MCA650</t>
  </si>
  <si>
    <t>TA8701AN</t>
  </si>
  <si>
    <t xml:space="preserve"> </t>
  </si>
  <si>
    <t>M52342SP</t>
  </si>
  <si>
    <t>BM5067</t>
  </si>
  <si>
    <t>TDA2579A</t>
  </si>
  <si>
    <t>LA4282</t>
  </si>
  <si>
    <t>M52313SP</t>
  </si>
  <si>
    <t>TDA2009A</t>
  </si>
  <si>
    <t>LG8634-20A</t>
  </si>
  <si>
    <t>LG8734-03B</t>
  </si>
  <si>
    <t>SMR40200 (комплект, зелёный)</t>
  </si>
  <si>
    <t>CKS6443</t>
  </si>
  <si>
    <t>AK41-00710A / DVD-R155MK-MAIN</t>
  </si>
  <si>
    <t>MAIN SAMSUNG DVD-R150K</t>
  </si>
  <si>
    <t>VSX321_STBY</t>
  </si>
  <si>
    <t xml:space="preserve">БП ресивера PIONEER </t>
  </si>
  <si>
    <t>VXX3241</t>
  </si>
  <si>
    <t>Dvd Main Assy PIONEER</t>
  </si>
  <si>
    <t>V3005700  / XV540 / V403590</t>
  </si>
  <si>
    <t>Плата DSP ресивера YAMAHA RX-V595</t>
  </si>
  <si>
    <t>WD860900 / WD86090 / WD86100</t>
  </si>
  <si>
    <t>Плата передней панели ресивера YAMAHA RDX-E60 / RDX-E600</t>
  </si>
  <si>
    <t>BN81-04153A / F60MB4C2LV0.6 / LTF400HM01</t>
  </si>
  <si>
    <t>P/N: 123020010136</t>
  </si>
  <si>
    <t>DVD автомагнитола Pioneer</t>
  </si>
  <si>
    <t>A/M Kenwood</t>
  </si>
  <si>
    <t>A/M Pioneer</t>
  </si>
  <si>
    <t>TL494CN DIP16</t>
  </si>
  <si>
    <t>TL494C SO16</t>
  </si>
  <si>
    <t xml:space="preserve">трансы 6010B  6 шт. + 6009B 2 шт. </t>
  </si>
  <si>
    <t>DL-201CB-ZE-009  (HPD-61W)</t>
  </si>
  <si>
    <t>LM3886TF</t>
  </si>
  <si>
    <t>404652ASNC6LV4.5  / 40"</t>
  </si>
  <si>
    <t>1-876-467-13</t>
  </si>
  <si>
    <t>БП+инвертор LCD 40" SONY</t>
  </si>
  <si>
    <t>1-877-366-13</t>
  </si>
  <si>
    <t>MAIN SONY KDL-40W4500</t>
  </si>
  <si>
    <t>D1</t>
  </si>
  <si>
    <t>D4</t>
  </si>
  <si>
    <t>D5</t>
  </si>
  <si>
    <t>D3 С цифровым индикатором и USB выходом</t>
  </si>
  <si>
    <t>D2</t>
  </si>
  <si>
    <t>DC-DC Module на MP1584 Uвых=0,8-20V 3A /Uвх=4-28V</t>
  </si>
  <si>
    <t>DC-DC Module повыш. USB Uвых=5,0V 0,6A /Uвх=0,9-5V</t>
  </si>
  <si>
    <t>K4             от 100 шт - 0,03</t>
  </si>
  <si>
    <t>K5             от 100 шт - 0,04</t>
  </si>
  <si>
    <t>K6              HV-15-1C25</t>
  </si>
  <si>
    <t>Кнопка 6х6х5 мм 2-х выводная</t>
  </si>
  <si>
    <t>MP1430DN</t>
  </si>
  <si>
    <t>EEL-22D (EBJ57534701)</t>
  </si>
  <si>
    <t>TM-09180</t>
  </si>
  <si>
    <t>FSFR1700XSL</t>
  </si>
  <si>
    <t>Демонтаж Original</t>
  </si>
  <si>
    <t>AP4525GEH</t>
  </si>
  <si>
    <t>1283/1350</t>
  </si>
  <si>
    <t>M52771ASP</t>
  </si>
  <si>
    <t>BSC21-2647S (F0229PE-B)</t>
  </si>
  <si>
    <t>BSC25-0217G = AA26-00305A</t>
  </si>
  <si>
    <t>84-LB2-606-01 (BW00211)</t>
  </si>
  <si>
    <t>L20007-HO1A (STB 920C)</t>
  </si>
  <si>
    <t>EBJ33777501 = BSC30-N2581</t>
  </si>
  <si>
    <t>C8051F340</t>
  </si>
  <si>
    <t>TD1410</t>
  </si>
  <si>
    <t>FQPF8N60C TO-220F</t>
  </si>
  <si>
    <t>DC Jack Lenovo  YOGA 13 X1</t>
  </si>
  <si>
    <t>K3             от 100 шт - 0,03</t>
  </si>
  <si>
    <t>793/751</t>
  </si>
  <si>
    <t xml:space="preserve">LG TDTK-G731D = TDTK-G732D = TDTK-G641D </t>
  </si>
  <si>
    <t>MT6329A</t>
  </si>
  <si>
    <t>552/400/338</t>
  </si>
  <si>
    <t>V500</t>
  </si>
  <si>
    <t>FGH40N60SFD</t>
  </si>
  <si>
    <t>IRFP460</t>
  </si>
  <si>
    <t>STK795-814</t>
  </si>
  <si>
    <t>STK795-813 = AEF32339501 [A]</t>
  </si>
  <si>
    <t>STK795-816 = AEF33384403 [A]</t>
  </si>
  <si>
    <t>BN94-04420U</t>
  </si>
  <si>
    <t>MAIN SAMSUNG UE40D8000, UE46D8000, UE55D8000</t>
  </si>
  <si>
    <t>25Q40 SO8</t>
  </si>
  <si>
    <t>720/586</t>
  </si>
  <si>
    <t>SAMSUNG BN40-00201A</t>
  </si>
  <si>
    <t>CSX1165</t>
  </si>
  <si>
    <t>A/M PIONEER</t>
  </si>
  <si>
    <t>AA26-00274B = FQH21A004</t>
  </si>
  <si>
    <t>OREGA 40337-57 = 10720200</t>
  </si>
  <si>
    <t>OREGA 40337-38 = 10654690</t>
  </si>
  <si>
    <t>DRV632</t>
  </si>
  <si>
    <t>25Q64 SO16</t>
  </si>
  <si>
    <t>RT6503A</t>
  </si>
  <si>
    <t>SM8002C DIP-8</t>
  </si>
  <si>
    <t>CM1671B</t>
  </si>
  <si>
    <t>LNK304GN SMD7</t>
  </si>
  <si>
    <t>STK795-813</t>
  </si>
  <si>
    <t>4018L</t>
  </si>
  <si>
    <t>Кнопка SMD 3x4x2.5 мм 4-х выводная</t>
  </si>
  <si>
    <t>К7</t>
  </si>
  <si>
    <t>MST702-LF</t>
  </si>
  <si>
    <t>25Q128 SO16</t>
  </si>
  <si>
    <t>MP2A5060</t>
  </si>
  <si>
    <t>K8</t>
  </si>
  <si>
    <t>K9</t>
  </si>
  <si>
    <t>FQPF14N60C TO-220F</t>
  </si>
  <si>
    <t>FQPF5N60C TO-220F</t>
  </si>
  <si>
    <t>FQPF8N80C TO-220F</t>
  </si>
  <si>
    <t>FCPF16N60N TO-220F</t>
  </si>
  <si>
    <t>SPW20N60CFD  TO-247</t>
  </si>
  <si>
    <t>SR510</t>
  </si>
  <si>
    <t>7+V</t>
  </si>
  <si>
    <t>Предохранители, термостаты и др.</t>
  </si>
  <si>
    <t>Позисторы</t>
  </si>
  <si>
    <t>Термопредохранитель 115С 2А 250V</t>
  </si>
  <si>
    <t>2SA1275</t>
  </si>
  <si>
    <t>1N5401</t>
  </si>
  <si>
    <t>3+I</t>
  </si>
  <si>
    <t>NCP1027P065G = P1027P65</t>
  </si>
  <si>
    <t>1+I</t>
  </si>
  <si>
    <t>Термостат KSD9700 (в ассортименте)</t>
  </si>
  <si>
    <t>Резистор 1 Ом 10W  керамика (для усилителей)</t>
  </si>
  <si>
    <t>PE5647B</t>
  </si>
  <si>
    <t>CWW1505</t>
  </si>
  <si>
    <t>USB автомагнитола Pioneer</t>
  </si>
  <si>
    <t>Реле JZC-42F 012-2HST</t>
  </si>
  <si>
    <t>CRG03</t>
  </si>
  <si>
    <t>KSR1101 SOT-23</t>
  </si>
  <si>
    <t>2SA1576A</t>
  </si>
  <si>
    <t>1K</t>
  </si>
  <si>
    <t>4S</t>
  </si>
  <si>
    <t>PE5724B8</t>
  </si>
  <si>
    <t>Резисторы</t>
  </si>
  <si>
    <t>0,22 Ом 5W керамика</t>
  </si>
  <si>
    <t>2+I</t>
  </si>
  <si>
    <t>Резистор 2 x 0,18 Ом 5W  керамика (для усилителей)</t>
  </si>
  <si>
    <t>Резистор 0,22 Ом 5W  керамика (для усилителей)</t>
  </si>
  <si>
    <t>NJM4565D SO8</t>
  </si>
  <si>
    <t>1R</t>
  </si>
  <si>
    <t>PS9702B</t>
  </si>
  <si>
    <t>NJM2595D</t>
  </si>
  <si>
    <t>UPD70F3286YGJ</t>
  </si>
  <si>
    <t>0ILNRPY003B</t>
  </si>
  <si>
    <t>1P</t>
  </si>
  <si>
    <t>PEG168A</t>
  </si>
  <si>
    <t>PEG442B8</t>
  </si>
  <si>
    <t>1U</t>
  </si>
  <si>
    <t>2SC3964</t>
  </si>
  <si>
    <t>2P</t>
  </si>
  <si>
    <t>XC6120N362N1</t>
  </si>
  <si>
    <t>2N5401 SOT23</t>
  </si>
  <si>
    <t>Ресиверы PIONEER</t>
  </si>
  <si>
    <t>2SA1514K</t>
  </si>
  <si>
    <t>BC807-40</t>
  </si>
  <si>
    <t>9+V</t>
  </si>
  <si>
    <t>2N5551 SOT23</t>
  </si>
  <si>
    <t>2SD2704K</t>
  </si>
  <si>
    <t>2SA1145</t>
  </si>
  <si>
    <t>1P+I</t>
  </si>
  <si>
    <t>KRC410 = UN5216</t>
  </si>
  <si>
    <t>6K</t>
  </si>
  <si>
    <t>2SB1587</t>
  </si>
  <si>
    <t>Термопредохранитель  10А 250V в ассортименте</t>
  </si>
  <si>
    <t>Термопредохранитель 185С 10А 250V</t>
  </si>
  <si>
    <t>V/480</t>
  </si>
  <si>
    <t>TSUMV59XU-Z1</t>
  </si>
  <si>
    <t xml:space="preserve">PC817 </t>
  </si>
  <si>
    <t>675/465</t>
  </si>
  <si>
    <t>163/151</t>
  </si>
  <si>
    <t>TNY268PN DIP-7</t>
  </si>
  <si>
    <t>W25Q80 DIP8</t>
  </si>
  <si>
    <t>W25T80 DIP8</t>
  </si>
  <si>
    <t>AS09-G</t>
  </si>
  <si>
    <t>AS05-G</t>
  </si>
  <si>
    <t>X86-4230-12</t>
  </si>
  <si>
    <t>SM4109</t>
  </si>
  <si>
    <t>TDA18219HNC1 = 18219HN</t>
  </si>
  <si>
    <t>AXP221s</t>
  </si>
  <si>
    <t xml:space="preserve">AXP288 </t>
  </si>
  <si>
    <t>Кнопка SMD</t>
  </si>
  <si>
    <t>D1067A so-8</t>
  </si>
  <si>
    <t>TPS54229DDA</t>
  </si>
  <si>
    <t>Для актуальности цен вставляйте сюда реальный курс -------&gt;</t>
  </si>
  <si>
    <t>AIC2565 SOP8</t>
  </si>
  <si>
    <t>Конденсатор проходной магнетрона (ремкомплект)</t>
  </si>
  <si>
    <t>Двигатель вращения тарелки 220V</t>
  </si>
  <si>
    <t>Двигатель вращения тарелки 21V</t>
  </si>
  <si>
    <t>Двигатель вращения тарелки 30V</t>
  </si>
  <si>
    <t>LM4871 so8</t>
  </si>
  <si>
    <t>MP26123DR = M26123 QFN16</t>
  </si>
  <si>
    <t>RJP30E4 TO-263</t>
  </si>
  <si>
    <t>J084152180010-IL = R2A15218FP</t>
  </si>
  <si>
    <t>TPS54329DDA</t>
  </si>
  <si>
    <t>MP1006ES</t>
  </si>
  <si>
    <t>Качество и параметры проверены! Могу по запросу предоставить данные ESR метра по каждой позиции.</t>
  </si>
  <si>
    <t>STK795-821</t>
  </si>
  <si>
    <t>MX25L4005 SO8</t>
  </si>
  <si>
    <t>N3856VG SO8</t>
  </si>
  <si>
    <t>SPI 8TR00051</t>
  </si>
  <si>
    <t>LA78141</t>
  </si>
  <si>
    <t>PAL011A = PA2030A</t>
  </si>
  <si>
    <t>SMR40200C (только микросхема Orig)</t>
  </si>
  <si>
    <t>6174V-6002U</t>
  </si>
  <si>
    <t>TA8263BH</t>
  </si>
  <si>
    <t>I315B1-16A</t>
  </si>
  <si>
    <t>SAMSUNG BN40-00197A = BN40-00202A = BN40-00220A</t>
  </si>
  <si>
    <t>FGH60N60SMD</t>
  </si>
  <si>
    <t>R2A15218FP</t>
  </si>
  <si>
    <t>FAN7930B</t>
  </si>
  <si>
    <t>5M02659R = KA5M02659RN DIP-8</t>
  </si>
  <si>
    <t>ATC2603</t>
  </si>
  <si>
    <t>1582/1340</t>
  </si>
  <si>
    <t>PAM2312AABADJ = PAM2312 SOT23-5</t>
  </si>
  <si>
    <t>A616</t>
  </si>
  <si>
    <t>MC34063A SOP8</t>
  </si>
  <si>
    <t>A374</t>
  </si>
  <si>
    <t>LD7577JAGS = LD7577 SOP-8</t>
  </si>
  <si>
    <t>NM120AA</t>
  </si>
  <si>
    <t>LNK606PG DIP-7</t>
  </si>
  <si>
    <t>MP8706EN</t>
  </si>
  <si>
    <t>L G</t>
  </si>
  <si>
    <t>G30</t>
  </si>
  <si>
    <t>EEL-22W (EBJ57534701)</t>
  </si>
  <si>
    <t>LTA301P SOP-16</t>
  </si>
  <si>
    <t>ACT8846QM = 8846QM</t>
  </si>
  <si>
    <t>500/620</t>
  </si>
  <si>
    <t>MAP3202 SOP14</t>
  </si>
  <si>
    <t>RM6222D DIP8</t>
  </si>
  <si>
    <t>349/190</t>
  </si>
  <si>
    <t>PML020A</t>
  </si>
  <si>
    <t>UC3872DW</t>
  </si>
  <si>
    <t>AP11A21SN</t>
  </si>
  <si>
    <t>P2</t>
  </si>
  <si>
    <t>R2</t>
  </si>
  <si>
    <t>R1</t>
  </si>
  <si>
    <t>LA7117</t>
  </si>
  <si>
    <t>LA1836</t>
  </si>
  <si>
    <t>LA7347</t>
  </si>
  <si>
    <t>MAX17042</t>
  </si>
  <si>
    <t>D000</t>
  </si>
  <si>
    <t>LA7958N</t>
  </si>
  <si>
    <t>CP1099E = CP1099 SOP-16</t>
  </si>
  <si>
    <t>Термопредохранитель 152С 10А 250V</t>
  </si>
  <si>
    <t>STGW45HF60WD = GW45HF60WD</t>
  </si>
  <si>
    <t>FMS6502 = CSC6502</t>
  </si>
  <si>
    <t>Кнопка 6х6х6 мм 4-х выводная</t>
  </si>
  <si>
    <t>CXA1855S</t>
  </si>
  <si>
    <t>P1</t>
  </si>
  <si>
    <t>TB1226BN</t>
  </si>
  <si>
    <t>TEA5114A</t>
  </si>
  <si>
    <t>AP8022 DIP-8</t>
  </si>
  <si>
    <t>TNY277PN DIP-7</t>
  </si>
  <si>
    <t>TNY175PN DIP-7</t>
  </si>
  <si>
    <t>TM0165R DIP-8</t>
  </si>
  <si>
    <t>THX201 DIP-8</t>
  </si>
  <si>
    <t>THX202H DIP-8</t>
  </si>
  <si>
    <t>TNY276PN DIP-7</t>
  </si>
  <si>
    <t>Power-22E DIP-8</t>
  </si>
  <si>
    <t>BD3886FS</t>
  </si>
  <si>
    <t>Джойстик SMD</t>
  </si>
  <si>
    <t>K10</t>
  </si>
  <si>
    <t>NS4263</t>
  </si>
  <si>
    <t>SUM45N25-58 TO-263</t>
  </si>
  <si>
    <t>CM501</t>
  </si>
  <si>
    <t>Е1</t>
  </si>
  <si>
    <t>Е2</t>
  </si>
  <si>
    <t>K4A          от 100 шт - 0,03</t>
  </si>
  <si>
    <t xml:space="preserve">    Фото подписаны соответственно</t>
  </si>
  <si>
    <t xml:space="preserve">Фото кнопок и разъёмов в теме  -  </t>
  </si>
  <si>
    <t>http://monitor.net.ru/forum/viewtopic.php?p=3916284#3916284</t>
  </si>
  <si>
    <t>AMS1117-3.3 SOT-223</t>
  </si>
  <si>
    <t>AMS1117-1.8 SOT-223</t>
  </si>
  <si>
    <t>AMS1117-2.5 SOT-223</t>
  </si>
  <si>
    <t>80GL19T-40-V = 80GL19T-24-DN</t>
  </si>
  <si>
    <t>Замена  80GL19T-24-DN</t>
  </si>
  <si>
    <t>O15</t>
  </si>
  <si>
    <t>IRLML2502</t>
  </si>
  <si>
    <t>BD00GA3EEFJ = 00GA3E</t>
  </si>
  <si>
    <t>F9223L</t>
  </si>
  <si>
    <t>DM0265R DIP-8</t>
  </si>
  <si>
    <t>DM0265RB DIP-8</t>
  </si>
  <si>
    <t>OB2226CP SOP-8</t>
  </si>
  <si>
    <t>OB2226AP DIP-8</t>
  </si>
  <si>
    <t>S2</t>
  </si>
  <si>
    <t>TPS51117R = 51117</t>
  </si>
  <si>
    <t>S3</t>
  </si>
  <si>
    <t>TCS2007I</t>
  </si>
  <si>
    <t>S1</t>
  </si>
  <si>
    <t>RT9297GQW = EZ=EE</t>
  </si>
  <si>
    <t>ICE2PCS06</t>
  </si>
  <si>
    <t>TPS51125R = 51125</t>
  </si>
  <si>
    <t>TDA7490</t>
  </si>
  <si>
    <t>FAN5622SX SOT23-6</t>
  </si>
  <si>
    <t>RT8207LZQW  = EF FH</t>
  </si>
  <si>
    <t>AOZ1021AIL SOP-8 = Z1021AI</t>
  </si>
  <si>
    <t>S3+</t>
  </si>
  <si>
    <t>RT8205AGQW = CJ=EJ</t>
  </si>
  <si>
    <t>S6</t>
  </si>
  <si>
    <t>LD7531AMGL = LD7531 SOT23-6</t>
  </si>
  <si>
    <t>A200</t>
  </si>
  <si>
    <t>Предохранитель стекло с выводами 1A 250V 3x10 mm</t>
  </si>
  <si>
    <t>Предохранитель стекло с выводами 2A 250V 3x10 mm</t>
  </si>
  <si>
    <t>Предохранитель стекло с выводами 5A 250V 3x10 mm</t>
  </si>
  <si>
    <t>Оригинал демонтаж</t>
  </si>
  <si>
    <t>Оригинал</t>
  </si>
  <si>
    <t>RTD2660</t>
  </si>
  <si>
    <t>FZT968TA</t>
  </si>
  <si>
    <t>Нет</t>
  </si>
  <si>
    <t>LA72730N = LA72730</t>
  </si>
  <si>
    <t>LNK304PN DIP-7</t>
  </si>
  <si>
    <t>LA78045</t>
  </si>
  <si>
    <t>ISL98602IRAAZ = ISL98602 = ISL9860</t>
  </si>
  <si>
    <t>RJH60F5DPQ = RJH60F5</t>
  </si>
  <si>
    <t>A300</t>
  </si>
  <si>
    <t>B200</t>
  </si>
  <si>
    <t>C300</t>
  </si>
  <si>
    <t>D200</t>
  </si>
  <si>
    <t>3,3x160V 105C 6,3x11 CapXon</t>
  </si>
  <si>
    <t>D300</t>
  </si>
  <si>
    <t>A500</t>
  </si>
  <si>
    <t>A600</t>
  </si>
  <si>
    <t>A48</t>
  </si>
  <si>
    <t>B500</t>
  </si>
  <si>
    <t>100,0x450V 105C 12X60 Nichicon</t>
  </si>
  <si>
    <t xml:space="preserve">UBA2070T SOP16 </t>
  </si>
  <si>
    <t>MJE13009 TO-220</t>
  </si>
  <si>
    <t>SN761683BDAR = SN761683B TSOP32</t>
  </si>
  <si>
    <t>AR7241-AH1A QFP128</t>
  </si>
  <si>
    <t>STR-W6754 = STR-W6754A = STRW6754</t>
  </si>
  <si>
    <t>MAX17075ETG QFN = 17075E</t>
  </si>
  <si>
    <t>P2804ND5G</t>
  </si>
  <si>
    <t>InSam</t>
  </si>
  <si>
    <t>SD4844P</t>
  </si>
  <si>
    <t>MP1484EN SOP8</t>
  </si>
  <si>
    <t>MIP2F2 DIP-7</t>
  </si>
  <si>
    <t>MIP2E4D DIP-7</t>
  </si>
  <si>
    <t>MIP2D2 DIP-7</t>
  </si>
  <si>
    <t>A294</t>
  </si>
  <si>
    <t>MIP3E3 DIP-7</t>
  </si>
  <si>
    <t>MIP2G4 DIP-7</t>
  </si>
  <si>
    <t>TDA2822M DIP8</t>
  </si>
  <si>
    <t>TFA9843AJ</t>
  </si>
  <si>
    <t>APW7080</t>
  </si>
  <si>
    <t>TPS51216RUKT = 51216</t>
  </si>
  <si>
    <t>AS15-F = AS15F</t>
  </si>
  <si>
    <t>AS15-G = AS15G</t>
  </si>
  <si>
    <t>K15</t>
  </si>
  <si>
    <t>F</t>
  </si>
  <si>
    <t>Цены привязаны к курсу!</t>
  </si>
  <si>
    <t>Термопредохранитель 240С 10А 250V</t>
  </si>
  <si>
    <t>AB900</t>
  </si>
  <si>
    <t>1,0x160V 105C 6,3x11 Samwha RD</t>
  </si>
  <si>
    <t>1,0x250V 105C 6,3x11 Samwha RD</t>
  </si>
  <si>
    <t>10,0x63V 105C 5x11 Samwha RD</t>
  </si>
  <si>
    <t>10,0x160V 105C 8x11 Samwha RD</t>
  </si>
  <si>
    <t>100,0x35V 105C 6,3x11 Samwha RD</t>
  </si>
  <si>
    <t>100,0x63V 105C 8x11,5 Samwha RD</t>
  </si>
  <si>
    <t>1000.0x35V 105C 13х20 Samwha RD</t>
  </si>
  <si>
    <t>22,0x63V 105C 5x11 Samwha RD</t>
  </si>
  <si>
    <t>33,0x63V 105C 6,3x11 Samwha RD</t>
  </si>
  <si>
    <t>4,7x63V 105C 5x11 Samwha RD</t>
  </si>
  <si>
    <t>47,0x35V 105C 5x11 Samwha RD</t>
  </si>
  <si>
    <t>47,0x50V 105C 6x12 Samwha RD</t>
  </si>
  <si>
    <t>1500.0x16V 105C 10x20 LOW ESR Nichicon HD</t>
  </si>
  <si>
    <t>BD9893F</t>
  </si>
  <si>
    <t>MIP2K3 DIP-7</t>
  </si>
  <si>
    <t>Термодатчик мультиварки/хлебопечки NTC-MF58 100kOm</t>
  </si>
  <si>
    <t>MX25L8005 SO8</t>
  </si>
  <si>
    <t>MX25L1605 SO8</t>
  </si>
  <si>
    <t>MX25L8005PC = MX25L8005 DIP8</t>
  </si>
  <si>
    <t>100,0x450V 105C 18x30 Rubycon KXW (гибкие выводы)</t>
  </si>
  <si>
    <t>до 24"</t>
  </si>
  <si>
    <t>Инвертор 4-х ламповый универсальный Uпит = 10 В -28 В</t>
  </si>
  <si>
    <t>FAN7930C</t>
  </si>
  <si>
    <t>FAN6754MR</t>
  </si>
  <si>
    <t>STM Original</t>
  </si>
  <si>
    <t>VC</t>
  </si>
  <si>
    <t>Пьезоизлучатель для увлажнителя воздуха диаметр 20 мм</t>
  </si>
  <si>
    <t>Пьезоизлучатель для увлажнителя воздуха диаметр 25 мм</t>
  </si>
  <si>
    <t>SSC3S111 = 3S111 SOP-8</t>
  </si>
  <si>
    <t>Сенсор  166х92 мм</t>
  </si>
  <si>
    <t>SM4108</t>
  </si>
  <si>
    <t>Разъём mini USB</t>
  </si>
  <si>
    <t>MN1, MN2</t>
  </si>
  <si>
    <t>Разъём micro USB</t>
  </si>
  <si>
    <t>Разъём питания планшета</t>
  </si>
  <si>
    <t>100,0x400V 105C 18x25 NIPPON KMG (гибкие выводы)</t>
  </si>
  <si>
    <t>Orig Japan</t>
  </si>
  <si>
    <t>TPA3005D2</t>
  </si>
  <si>
    <t>PAL007A ZIP-25</t>
  </si>
  <si>
    <t>PN8136 DIP-7</t>
  </si>
  <si>
    <t>FQPF12N60C TO-220F</t>
  </si>
  <si>
    <t>SEM2005 SOP-16</t>
  </si>
  <si>
    <t>M106-11</t>
  </si>
  <si>
    <t>0 шт</t>
  </si>
  <si>
    <t>EEL-22</t>
  </si>
  <si>
    <t>Формованные ноги / Orig Japan</t>
  </si>
  <si>
    <t>MAX17126B</t>
  </si>
  <si>
    <t>1000.0x35V 105C 10х20 LOW ESR Sanyo WA</t>
  </si>
  <si>
    <t>Светодиоды</t>
  </si>
  <si>
    <t>T380</t>
  </si>
  <si>
    <t>S300</t>
  </si>
  <si>
    <t>Термопредохранитель 142С 10А 250V</t>
  </si>
  <si>
    <t>Термопредохранитель 192С 10А 250V</t>
  </si>
  <si>
    <t>680,0x4V 105C 8X9 Panasonic FL</t>
  </si>
  <si>
    <t>LNK606DG SO-7</t>
  </si>
  <si>
    <t>Разъём micro USB ASUS Memo Pad 7</t>
  </si>
  <si>
    <t>MST6E182VG-LF-Z1</t>
  </si>
  <si>
    <t>D635</t>
  </si>
  <si>
    <t>680,0x4V 105C 8X8 Rubycon</t>
  </si>
  <si>
    <t>680,0x4V 105C 8X8 метал</t>
  </si>
  <si>
    <t>120R</t>
  </si>
  <si>
    <t>от 10 шт - 0,10</t>
  </si>
  <si>
    <t>74R</t>
  </si>
  <si>
    <t>от 10 шт - 0,04</t>
  </si>
  <si>
    <t>5050 smd 3V 60mA 0.2W 18LM белый</t>
  </si>
  <si>
    <t>5050 smd 3V 60mA 0.2W 18LM тёплый белый</t>
  </si>
  <si>
    <t>5730 smd 3V 0.5W 65LM белый (6000K-6500K)</t>
  </si>
  <si>
    <t>130R</t>
  </si>
  <si>
    <t>2835 SMD 3V 0.2W 25LM белый</t>
  </si>
  <si>
    <t>2835 SMD 3V 0.2W 25LM тёплый белый</t>
  </si>
  <si>
    <t>75R</t>
  </si>
  <si>
    <t>от 10 шт - 0,03</t>
  </si>
  <si>
    <t>K1</t>
  </si>
  <si>
    <t>LV5685N = LV5685</t>
  </si>
  <si>
    <t>AH96-01622A</t>
  </si>
  <si>
    <t>BT module Samsung</t>
  </si>
  <si>
    <t>15pF 6kV</t>
  </si>
  <si>
    <t>Электролиты</t>
  </si>
  <si>
    <t>10pF 6kV</t>
  </si>
  <si>
    <t>на 2kV в ассортименте</t>
  </si>
  <si>
    <t>6025B = 6009B</t>
  </si>
  <si>
    <t>6026B = 6010B</t>
  </si>
  <si>
    <t>6009B</t>
  </si>
  <si>
    <t>6010B</t>
  </si>
  <si>
    <t>DS18B20  = 18B20 TO-92</t>
  </si>
  <si>
    <t>SEM5027 = SEM5027A</t>
  </si>
  <si>
    <t>220,0x35V 105C 8x11,5 Samwha RD</t>
  </si>
  <si>
    <t>V600</t>
  </si>
  <si>
    <t>1000.0x16V 105C 10x16 Samwha RD</t>
  </si>
  <si>
    <t>V800</t>
  </si>
  <si>
    <t>47,0x160V 105C 13x20 Samwha RD</t>
  </si>
  <si>
    <t>Для инверторных СВЧ печек</t>
  </si>
  <si>
    <t>Zener 200V 3W</t>
  </si>
  <si>
    <t>Переходник SO8 - DIP8 150mil</t>
  </si>
  <si>
    <t>Переходник SO8 - DIP8 200-208mil</t>
  </si>
  <si>
    <t>Переходник SO16 - DIP8 300mil</t>
  </si>
  <si>
    <t>27pF 6kV</t>
  </si>
  <si>
    <t>SG6841SZ SO8</t>
  </si>
  <si>
    <t>5M0365R = KA5M0365R DIP-8</t>
  </si>
  <si>
    <t>1000.0x35V 105C 10х20 LOW ESR Sanyo WG</t>
  </si>
  <si>
    <t>Панель DIP56</t>
  </si>
  <si>
    <t>Панель DIP64</t>
  </si>
  <si>
    <t>250V</t>
  </si>
  <si>
    <t>210V</t>
  </si>
  <si>
    <t>100,0x25V 105C 6,3x11 Samwha RD</t>
  </si>
  <si>
    <t>N300</t>
  </si>
  <si>
    <t>BUT11AF</t>
  </si>
  <si>
    <t>нет</t>
  </si>
  <si>
    <t>290/210</t>
  </si>
  <si>
    <t>1056/292</t>
  </si>
  <si>
    <t>A30/198</t>
  </si>
  <si>
    <t>TNY267PN DIP-7</t>
  </si>
  <si>
    <t>TNY176PN DIP-7</t>
  </si>
  <si>
    <t>AN16489A</t>
  </si>
  <si>
    <t>Кнопка пылесоса KAN-J4 8A 250V</t>
  </si>
  <si>
    <t>Кнопка угловая 3x6x5 мм 4-х выводная</t>
  </si>
  <si>
    <t>BIT3251 SOP8</t>
  </si>
  <si>
    <t>BTA41-600B TOP-3</t>
  </si>
  <si>
    <t>BD9329A = BD9329 = BD9328</t>
  </si>
  <si>
    <t>STR-G5653 = STRG5653</t>
  </si>
  <si>
    <t>TA8227P Orig = LS2027</t>
  </si>
  <si>
    <t>100,0x450V 105C 18x35 LTEC (гибкие выводы)</t>
  </si>
  <si>
    <t>LTA804N</t>
  </si>
  <si>
    <t>347/181</t>
  </si>
  <si>
    <t>THX203H = SW2604 = PD223 = CR6203T = RM6203</t>
  </si>
  <si>
    <t>R2A20291 = R2A20292 = R2A20285 = AN16389 = FE3407 = SN755882= AN16379A</t>
  </si>
  <si>
    <t>Индикаторы для автомагнитол</t>
  </si>
  <si>
    <t>QLF0206-001</t>
  </si>
  <si>
    <t>DTA144E</t>
  </si>
  <si>
    <t>RJP30H1 TO-252</t>
  </si>
  <si>
    <t>LNK616PG DIP-7</t>
  </si>
  <si>
    <t>STU407D TO-252-4L</t>
  </si>
  <si>
    <t>47pF 6kV</t>
  </si>
  <si>
    <t>K11</t>
  </si>
  <si>
    <t>K14</t>
  </si>
  <si>
    <t>Разъём micro USB ASUS K001</t>
  </si>
  <si>
    <t>Разъём micro USB ASUS GOOGLE 7</t>
  </si>
  <si>
    <t>M18</t>
  </si>
  <si>
    <t>M20</t>
  </si>
  <si>
    <t>Разъём micro USB укороченный</t>
  </si>
  <si>
    <t>M19</t>
  </si>
  <si>
    <t>GR15</t>
  </si>
  <si>
    <t>E3</t>
  </si>
  <si>
    <t>V10</t>
  </si>
  <si>
    <t>5V 2A USB цвет белый</t>
  </si>
  <si>
    <t>Разъём USB для автомагнитол</t>
  </si>
  <si>
    <t>U1</t>
  </si>
  <si>
    <t>SG6848T SOT23-6</t>
  </si>
  <si>
    <t>IW1710-01 = 1710-01 SOP-8</t>
  </si>
  <si>
    <t>R2A15908SP SOP-28</t>
  </si>
  <si>
    <t>STR-W6753 = STRW6753</t>
  </si>
  <si>
    <t>LN5068 MSOP-10</t>
  </si>
  <si>
    <t>MDF9N50 = 9N50 TO-220F</t>
  </si>
  <si>
    <t>K240</t>
  </si>
  <si>
    <t>RJP63K2 TO-220F</t>
  </si>
  <si>
    <t>68,0x400V 85C 20x25 CapXon</t>
  </si>
  <si>
    <t>Жесткие выводы</t>
  </si>
  <si>
    <t>AU6860B</t>
  </si>
  <si>
    <t>1/1500</t>
  </si>
  <si>
    <t>22pF 6kV</t>
  </si>
  <si>
    <t>5pF 6kV</t>
  </si>
  <si>
    <t>1000.0x25V 105C 10x20 Samwha RD</t>
  </si>
  <si>
    <t>OL240</t>
  </si>
  <si>
    <t xml:space="preserve">Пост карта PCI </t>
  </si>
  <si>
    <t>33pF 6kV</t>
  </si>
  <si>
    <t>SPHE8202GQ</t>
  </si>
  <si>
    <t>R270</t>
  </si>
  <si>
    <t>STV9379</t>
  </si>
  <si>
    <t>G400</t>
  </si>
  <si>
    <t>G200</t>
  </si>
  <si>
    <t>2,2x63V 105C 5x11 Samwha RD / CapXon KM</t>
  </si>
  <si>
    <t>GO200</t>
  </si>
  <si>
    <t>10,0x400V 105C 10x20 Samwha RD</t>
  </si>
  <si>
    <t>GF130</t>
  </si>
  <si>
    <t>GA110</t>
  </si>
  <si>
    <t>GH290</t>
  </si>
  <si>
    <t>4700,0x6,3V 105C 10x35 LOW ESR CapXon LZ</t>
  </si>
  <si>
    <t>3300,0x10V 105C 10x25 LOW ESR CapXon LZ</t>
  </si>
  <si>
    <t>GR200</t>
  </si>
  <si>
    <t>1000,0x10V 105C 8x16 LOW ESR CapXon LZ</t>
  </si>
  <si>
    <t>GE800</t>
  </si>
  <si>
    <t>A700</t>
  </si>
  <si>
    <t>470,0x25V 105C 8x14 Samwha RD</t>
  </si>
  <si>
    <t>AS700</t>
  </si>
  <si>
    <t>470,0x35V 105C 10x16 Samwha RD</t>
  </si>
  <si>
    <t>AW900</t>
  </si>
  <si>
    <t>470,0x50V 105C 10x20 Samwha RD</t>
  </si>
  <si>
    <t>AW1200</t>
  </si>
  <si>
    <t>220,0x16V 105C 6,3x11 Samwha RD</t>
  </si>
  <si>
    <t>OL300</t>
  </si>
  <si>
    <t>LAXC021T1B-Q1</t>
  </si>
  <si>
    <t>10,0x250V 105C 10x12 Samwha RD</t>
  </si>
  <si>
    <t>GD25Q32BSIG = GD25Q32 = 25Q32 SO8</t>
  </si>
  <si>
    <t>MSH9000-LF QFN40</t>
  </si>
  <si>
    <t>L700</t>
  </si>
  <si>
    <t>D270</t>
  </si>
  <si>
    <t>SPA08N80C3 = 08N80C3 TO-220F</t>
  </si>
  <si>
    <t>A50</t>
  </si>
  <si>
    <t>TLP155E = P155E SOP5</t>
  </si>
  <si>
    <t>Y19</t>
  </si>
  <si>
    <t>NCP1203P60 = 1203P60 DIP-8</t>
  </si>
  <si>
    <t>TDA7388A Flexiwatt27 - аналог TDA7560A/KKZ12</t>
  </si>
  <si>
    <t>680,0x35V 105C 10x20 Nichicon HE(M)</t>
  </si>
  <si>
    <t>Демонтаж с новых плат - все одной партии</t>
  </si>
  <si>
    <t>Для планшетов, GPS, MP3 плееров</t>
  </si>
  <si>
    <t>MC44603P DIP-16</t>
  </si>
  <si>
    <t>MC33067P DIP-16</t>
  </si>
  <si>
    <t>IRG7R313U TO-252</t>
  </si>
  <si>
    <t>170-100</t>
  </si>
  <si>
    <t>GT30F131 = 30F131 TO-263</t>
  </si>
  <si>
    <t>189-100</t>
  </si>
  <si>
    <t>STK795-518</t>
  </si>
  <si>
    <t>Демонтаж оригинал</t>
  </si>
  <si>
    <t>286-5</t>
  </si>
  <si>
    <t>Цену уточняйте</t>
  </si>
  <si>
    <t>MIP2H2 DIP-7</t>
  </si>
  <si>
    <t>AS15-HF = AS15HF</t>
  </si>
  <si>
    <t>100,0x160V 105C 13x25 Samwha RD</t>
  </si>
  <si>
    <t>LO22</t>
  </si>
  <si>
    <t>18pF 6kV</t>
  </si>
  <si>
    <t>162-20</t>
  </si>
  <si>
    <t>Высоковольтные дисковые керамические (синие)</t>
  </si>
  <si>
    <t>CXA3810M</t>
  </si>
  <si>
    <t>232-5</t>
  </si>
  <si>
    <t>230-20</t>
  </si>
  <si>
    <t>MT6320GA</t>
  </si>
  <si>
    <t>WS2811S SOP-8</t>
  </si>
  <si>
    <t>160-20/0</t>
  </si>
  <si>
    <t>590/321</t>
  </si>
  <si>
    <t>257-20</t>
  </si>
  <si>
    <t>Сенсорные экраны / Touch screen</t>
  </si>
  <si>
    <t>470,0x16V 105C 8x11,5 Samwha RD</t>
  </si>
  <si>
    <t>OH500</t>
  </si>
  <si>
    <t>STR-F6707A</t>
  </si>
  <si>
    <t>SM4152</t>
  </si>
  <si>
    <t>110-100</t>
  </si>
  <si>
    <t>2000-5</t>
  </si>
  <si>
    <t>1450-100</t>
  </si>
  <si>
    <t>185-50</t>
  </si>
  <si>
    <t>LNK305PN DIP-7</t>
  </si>
  <si>
    <t>360-20</t>
  </si>
  <si>
    <t>279-10</t>
  </si>
  <si>
    <t>447-10</t>
  </si>
  <si>
    <t>Панель DIP8</t>
  </si>
  <si>
    <t>MP3394 = MP3394S SO-16</t>
  </si>
  <si>
    <t>KSS-213C + мех</t>
  </si>
  <si>
    <t>KL150</t>
  </si>
  <si>
    <t>LK900</t>
  </si>
  <si>
    <t>4,7x100V 105C 5x11 Samwha RD</t>
  </si>
  <si>
    <t>F200</t>
  </si>
  <si>
    <t>Y300</t>
  </si>
  <si>
    <t>4,7x160V 105C 6,3x11 Samwha RD</t>
  </si>
  <si>
    <t>100,0x16V 105C 5x11 Samwha RD</t>
  </si>
  <si>
    <t>H200</t>
  </si>
  <si>
    <t>100,0x50V 105C 8x11,5 Samwha RD</t>
  </si>
  <si>
    <t>AS500</t>
  </si>
  <si>
    <t>10,0x16V 105C 5x11 Samwha RD</t>
  </si>
  <si>
    <t>GT200</t>
  </si>
  <si>
    <t>10,0x25V 105C 5x11 Samwha RD</t>
  </si>
  <si>
    <t>GH200</t>
  </si>
  <si>
    <t>10,0x35V 105C 5x11 Samwha RD</t>
  </si>
  <si>
    <t>DS200</t>
  </si>
  <si>
    <t>22,0x35V 105C 5x11 Samwha RD</t>
  </si>
  <si>
    <t>J200</t>
  </si>
  <si>
    <t>Y280</t>
  </si>
  <si>
    <t>на 3kV в ассортименте</t>
  </si>
  <si>
    <t>на 5kV в ассортименте</t>
  </si>
  <si>
    <t>от 100 шт - 0,32</t>
  </si>
  <si>
    <t xml:space="preserve">4018L 8 шт / 4013L 8 шт </t>
  </si>
  <si>
    <t>FAN7529MX = FAN7529 SOP8</t>
  </si>
  <si>
    <t>FAN5405UCX =  FAN5405</t>
  </si>
  <si>
    <t xml:space="preserve">DDA010 DIP-8 </t>
  </si>
  <si>
    <t>DNP015NA =  DNP015 DIP-8</t>
  </si>
  <si>
    <t>SLC1012C = FAN7340 SOP-15</t>
  </si>
  <si>
    <t xml:space="preserve">FAN7340 SOP-15 = SLC1012C </t>
  </si>
  <si>
    <t>GD25Q80BSIG = GD25Q80 = 25Q80 SO8</t>
  </si>
  <si>
    <t>SSC2S110 = 2S110 SOP-8</t>
  </si>
  <si>
    <t>STV9306 ZIP-15</t>
  </si>
  <si>
    <t>TDA3653B</t>
  </si>
  <si>
    <t>FQPF7N60 TO-220F</t>
  </si>
  <si>
    <t>L300-10</t>
  </si>
  <si>
    <t>YDA138-E = YDA138 HSSOP-42</t>
  </si>
  <si>
    <t>AN5270 SIP-9</t>
  </si>
  <si>
    <t>OB3350CP SOP-8</t>
  </si>
  <si>
    <t>SP8M3 SOP-8</t>
  </si>
  <si>
    <t>LV1116 DIP</t>
  </si>
  <si>
    <t>LV1116N DIP</t>
  </si>
  <si>
    <t>LV1116N SMD</t>
  </si>
  <si>
    <t>470,0x63V 105C 13x20 Samwha RD</t>
  </si>
  <si>
    <t>AE1600</t>
  </si>
  <si>
    <t>CNP6124</t>
  </si>
  <si>
    <t>CNP5355</t>
  </si>
  <si>
    <t>100,0x400V 105C 18x30 nicon RK (гибкие выводы)</t>
  </si>
  <si>
    <t>AS15-U = AS15U</t>
  </si>
  <si>
    <t>J86-0021-05 = J84-0121-12 = J84-0121-02</t>
  </si>
  <si>
    <t>KA5Q0765RT TO-220F</t>
  </si>
  <si>
    <t>Двигатель 5,9V / 3,0V для DVD траверс</t>
  </si>
  <si>
    <t>Двигатель со столиком 5,9V / 3,0V для DVD траверс</t>
  </si>
  <si>
    <t>Двигатель со столиком с защёлками 5,9V / 3,0V для DVD траверс</t>
  </si>
  <si>
    <t>D3</t>
  </si>
  <si>
    <t>Двигатель с металлическим столиком 4,2V для DVD траверс</t>
  </si>
  <si>
    <t>Энкодер автомагнитолы (SLIM ручка срез)</t>
  </si>
  <si>
    <t>Энкодер автомагнитолы (SLIM ручка насечки)</t>
  </si>
  <si>
    <t>Штекер питания планшета 2.5 x 0.7 мм разборной на провод</t>
  </si>
  <si>
    <t>P1-P14</t>
  </si>
  <si>
    <t>FSD210 DIP-7</t>
  </si>
  <si>
    <t>TPA3124D2</t>
  </si>
  <si>
    <t>ICE2B165 = 2B165 DIP-8</t>
  </si>
  <si>
    <t>ICE2B265 = 2B265 DIP-8</t>
  </si>
  <si>
    <t>243-20</t>
  </si>
  <si>
    <t>FDPF16N50UT = 16N50 TO-220F</t>
  </si>
  <si>
    <t>16N55G TO-220F</t>
  </si>
  <si>
    <t>409-2</t>
  </si>
  <si>
    <t>409-9</t>
  </si>
  <si>
    <t>STV9326</t>
  </si>
  <si>
    <t>STR-W6756 = STRW6756</t>
  </si>
  <si>
    <t>V62</t>
  </si>
  <si>
    <t>180-30</t>
  </si>
  <si>
    <t>1400271 = 1400253</t>
  </si>
  <si>
    <t>STR-A6052M DIP-7</t>
  </si>
  <si>
    <t>396-10</t>
  </si>
  <si>
    <t>FCPF260N60E  = 260N60 TO-220F</t>
  </si>
  <si>
    <t>4002Y</t>
  </si>
  <si>
    <t>200-50</t>
  </si>
  <si>
    <t>Термопредохранитель 185С 15А 250V керамика</t>
  </si>
  <si>
    <t>106-50</t>
  </si>
  <si>
    <t>STR-W6556A = STRW6556A</t>
  </si>
  <si>
    <t>I+V</t>
  </si>
  <si>
    <t>MR4030</t>
  </si>
  <si>
    <t>990-2</t>
  </si>
  <si>
    <t>400-10</t>
  </si>
  <si>
    <t>Магнитолы Clarion MP3 DX series</t>
  </si>
  <si>
    <t>Clarion 930706917677 = 39240900</t>
  </si>
  <si>
    <t>A25LQ32AM-F SOP8</t>
  </si>
  <si>
    <t>810-5</t>
  </si>
  <si>
    <t>TPS65178 = TPS65178A</t>
  </si>
  <si>
    <t>TOP245YN = TOP245Y</t>
  </si>
  <si>
    <t xml:space="preserve">TOP247YN = TOP247Y </t>
  </si>
  <si>
    <t>460-20</t>
  </si>
  <si>
    <t>679-10</t>
  </si>
  <si>
    <t>Для приклеивания радиаторов</t>
  </si>
  <si>
    <t>196-30</t>
  </si>
  <si>
    <t>EEL-19</t>
  </si>
  <si>
    <t>TDA7388 демонтаж</t>
  </si>
  <si>
    <t>J6920 TO-264 демонтаж</t>
  </si>
  <si>
    <t>LA78040B = LA78040</t>
  </si>
  <si>
    <t>OM75P</t>
  </si>
  <si>
    <t>STR-W6554A = STRW6554A</t>
  </si>
  <si>
    <t>HOP-120X = HOP120X</t>
  </si>
  <si>
    <t>FGA25N120ANTD = 25N120</t>
  </si>
  <si>
    <t>STR50103 демонтаж</t>
  </si>
  <si>
    <t>STR50103A демонтаж</t>
  </si>
  <si>
    <t>HVM12 с клемами (диод для СВЧ печек)</t>
  </si>
  <si>
    <t>аналог HVM10 / CL01-12 / HVR-1X3 / T3512  /T4512</t>
  </si>
  <si>
    <t>2X062H с клемами (диод для СВЧ печек)</t>
  </si>
  <si>
    <t>аналог HVR-062M</t>
  </si>
  <si>
    <t xml:space="preserve">Скотч двухсторонний теплопроводящий 3M 50х50 мм </t>
  </si>
  <si>
    <t>3300,0x10V 105C 10x24 LOW ESR Nichicon PL(M)</t>
  </si>
  <si>
    <t>TDA8350Q демонтаж</t>
  </si>
  <si>
    <t>STR-W6754 = STR-W6754A = STRW6754 демонтаж</t>
  </si>
  <si>
    <t>STR-W6753 = STRW6753 демонтаж</t>
  </si>
  <si>
    <t>STR-S5707 = STRS5707 демонтаж</t>
  </si>
  <si>
    <t>STR-G6651 демонтаж</t>
  </si>
  <si>
    <t>Термопаста КТП-8 шприц 2,0 мл</t>
  </si>
  <si>
    <t>Термопаста КТП-8 шприц 5,0 мл</t>
  </si>
  <si>
    <t>Термопаста GD900 серая (&gt; 4.8 Вт/m-k ) шприц 15 гр</t>
  </si>
  <si>
    <t>для видеокарт и ноутбуков (-50С - +200С , удельный вес &gt;2.38  г/см3)</t>
  </si>
  <si>
    <t>7020 smd  6V 150mA 1W холодный белый 8000K-13000K</t>
  </si>
  <si>
    <t>TP4056 SOP-8</t>
  </si>
  <si>
    <t>LA7833 демонтаж</t>
  </si>
  <si>
    <t>967-100</t>
  </si>
  <si>
    <t>134-100</t>
  </si>
  <si>
    <t>LA7840 демонтаж</t>
  </si>
  <si>
    <t>LA7830 демонтаж</t>
  </si>
  <si>
    <t>LA78040 демонтаж</t>
  </si>
  <si>
    <t>LA76810A демонтаж</t>
  </si>
  <si>
    <t>TDA8356 демонтаж</t>
  </si>
  <si>
    <t>BU2527AX демонтаж</t>
  </si>
  <si>
    <t>BU2520DX демонтаж</t>
  </si>
  <si>
    <t>BU2508AX демонтаж</t>
  </si>
  <si>
    <t>BU2508DX демонтаж</t>
  </si>
  <si>
    <t>22,0x250V 105C 10x16 Samwha RD</t>
  </si>
  <si>
    <t>22,0x400V 105C 13x25 Samwha RD</t>
  </si>
  <si>
    <t>AN17823A демонтаж</t>
  </si>
  <si>
    <t>В150</t>
  </si>
  <si>
    <t>S3F9488XZZ-QZ88 = 3F9488XZZ-QZ88</t>
  </si>
  <si>
    <t>1111-5</t>
  </si>
  <si>
    <t>TPS65251 = TPS65251RHAR</t>
  </si>
  <si>
    <t>900-4</t>
  </si>
  <si>
    <t>70-20</t>
  </si>
  <si>
    <t>V700</t>
  </si>
  <si>
    <t>364-25</t>
  </si>
  <si>
    <t>SM4041</t>
  </si>
  <si>
    <t>2550-5</t>
  </si>
  <si>
    <t>50-5</t>
  </si>
  <si>
    <t xml:space="preserve">SF-HD60 + мех </t>
  </si>
  <si>
    <t>STV9306A ZIP-15</t>
  </si>
  <si>
    <t>1592-10</t>
  </si>
  <si>
    <t>LA72730N демонтаж</t>
  </si>
  <si>
    <t xml:space="preserve">BA49183-V12 демонтаж </t>
  </si>
  <si>
    <t>TDA2050 = TDA2050A</t>
  </si>
  <si>
    <t>MD1802FX org</t>
  </si>
  <si>
    <t>FCPF16N60N TO-220F демонтаж</t>
  </si>
  <si>
    <t>FQPF10N60C TO-220F демонтаж</t>
  </si>
  <si>
    <t>FQPF8N80C TO-220F демонтаж</t>
  </si>
  <si>
    <t>HD1750FX демонтаж</t>
  </si>
  <si>
    <t>5L0380R = KA5L0380R TO-220F</t>
  </si>
  <si>
    <t>LV1116N DIP демонтаж</t>
  </si>
  <si>
    <t>STP8NK80ZFP = P8NK80ZFP демонтаж</t>
  </si>
  <si>
    <t>120,0x450V 105C 18x45 Su'scon (гибкие выводы)</t>
  </si>
  <si>
    <t>491-20</t>
  </si>
  <si>
    <t>V500-42</t>
  </si>
  <si>
    <t>MUR1560G = MUR1560 TO220</t>
  </si>
  <si>
    <t>228-10</t>
  </si>
  <si>
    <t>TDA2822M SO8</t>
  </si>
  <si>
    <t>95-10</t>
  </si>
  <si>
    <t>443-10</t>
  </si>
  <si>
    <t>2SD1710 демонтаж</t>
  </si>
  <si>
    <t>231-10</t>
  </si>
  <si>
    <t>ISL24826IRZ = ISL24826</t>
  </si>
  <si>
    <t>1070-5</t>
  </si>
  <si>
    <t>TNY176DG SOP-7</t>
  </si>
  <si>
    <t>TNY175DG SOP-7</t>
  </si>
  <si>
    <t>240-20</t>
  </si>
  <si>
    <t>TOP243YN = TOP243Y</t>
  </si>
  <si>
    <t>XL6009E1 = XL6009 TO263-5</t>
  </si>
  <si>
    <t>669-10</t>
  </si>
  <si>
    <t>228-40</t>
  </si>
  <si>
    <t>12pF 6kV</t>
  </si>
  <si>
    <t>133-50</t>
  </si>
  <si>
    <t>1950-5</t>
  </si>
  <si>
    <t>TDA8362E демонтаж</t>
  </si>
  <si>
    <t>TDA8362 демонтаж</t>
  </si>
  <si>
    <t>MT8291E</t>
  </si>
  <si>
    <t>2040-5</t>
  </si>
  <si>
    <t xml:space="preserve">GL850G SSOP-28 </t>
  </si>
  <si>
    <t>336-10</t>
  </si>
  <si>
    <t>569-10</t>
  </si>
  <si>
    <t>SM4005A</t>
  </si>
  <si>
    <t>1108-5</t>
  </si>
  <si>
    <t>YX8115 = 8115 TO-92</t>
  </si>
  <si>
    <t>208-10</t>
  </si>
  <si>
    <t>TOP260EN</t>
  </si>
  <si>
    <t>1230-5</t>
  </si>
  <si>
    <t>275-50</t>
  </si>
  <si>
    <t>YD7388 демонтаж</t>
  </si>
  <si>
    <t>TPS659102A1 = T659102</t>
  </si>
  <si>
    <t>SI-3010KM-TL = 3010KM TO-252-5</t>
  </si>
  <si>
    <t>1130-5</t>
  </si>
  <si>
    <t>MAX1518BETJ = MAX1518BE  = 1518BE</t>
  </si>
  <si>
    <t>5730 smd 3V 0.5W 65LM тёплый белый (2800K-3000K)</t>
  </si>
  <si>
    <t>2SC5707 TO-251</t>
  </si>
  <si>
    <t>78-50</t>
  </si>
  <si>
    <t>Инвертор 4-х ламповый универсальный Uпит = 10 В - 28 В</t>
  </si>
  <si>
    <t>TEF6614T/S3 демонтаж</t>
  </si>
  <si>
    <t>STR-G6653 = STRG6653</t>
  </si>
  <si>
    <t>AN5534 демонтаж</t>
  </si>
  <si>
    <t>380-10</t>
  </si>
  <si>
    <t>UPC1298V</t>
  </si>
  <si>
    <t>990-3</t>
  </si>
  <si>
    <t>RJP63K2 TO-220F демонтаж</t>
  </si>
  <si>
    <t>TDA8172</t>
  </si>
  <si>
    <t>180-50</t>
  </si>
  <si>
    <t>2050-5</t>
  </si>
  <si>
    <t xml:space="preserve">STA540SA </t>
  </si>
  <si>
    <t>1038-5</t>
  </si>
  <si>
    <t>3950-2</t>
  </si>
  <si>
    <t>2SD2498 Org</t>
  </si>
  <si>
    <t>2SD2499 Org</t>
  </si>
  <si>
    <t>STV9302A демонтаж</t>
  </si>
  <si>
    <t>STV9118 демонтаж</t>
  </si>
  <si>
    <t>TAS5142</t>
  </si>
  <si>
    <t>1250-5</t>
  </si>
  <si>
    <t>2789-2</t>
  </si>
  <si>
    <t>DH321 демонтаж</t>
  </si>
  <si>
    <t>BD9883FV-E2 = BD9883FV = BD9883</t>
  </si>
  <si>
    <t>620-10</t>
  </si>
  <si>
    <t>TB2931HQ демонтаж</t>
  </si>
  <si>
    <t>TAS5342LA = TAS5342</t>
  </si>
  <si>
    <t>1330-5</t>
  </si>
  <si>
    <t>2950-5</t>
  </si>
  <si>
    <t>NTP-3000 = NTP3000</t>
  </si>
  <si>
    <t>NTP-7400L = NTP7400L</t>
  </si>
  <si>
    <t>NTP-7412S = NTP7412S</t>
  </si>
  <si>
    <t>NTP-7500L = NTP7500L</t>
  </si>
  <si>
    <t>NTP-7513 = NTP7513</t>
  </si>
  <si>
    <t>2270-3</t>
  </si>
  <si>
    <t>230-100</t>
  </si>
  <si>
    <t>FDD6635 = APM4010N   TO-252</t>
  </si>
  <si>
    <t>FDD6637 = APM4015Р   TO-252</t>
  </si>
  <si>
    <t>FDD8447L TO-252</t>
  </si>
  <si>
    <t xml:space="preserve">DG3C3020CL = DG302 TO-263 </t>
  </si>
  <si>
    <t>SiL9489ACTUC</t>
  </si>
  <si>
    <t>V160</t>
  </si>
  <si>
    <t>ULN2003AN DIP16</t>
  </si>
  <si>
    <t>10-50-D</t>
  </si>
  <si>
    <t>SEM3202N ZIP</t>
  </si>
  <si>
    <t>2440-2</t>
  </si>
  <si>
    <t>LD7575PS = LD7575 SOP8</t>
  </si>
  <si>
    <t>119-10</t>
  </si>
  <si>
    <t>LD7750RGR = LD7750 SOP-7</t>
  </si>
  <si>
    <t>FSD200 DIP-7</t>
  </si>
  <si>
    <t>TDA4863AJ демонтаж</t>
  </si>
  <si>
    <t>TDA3654 демонтаж</t>
  </si>
  <si>
    <t>BD9483F</t>
  </si>
  <si>
    <t>1980-5</t>
  </si>
  <si>
    <t>950-10</t>
  </si>
  <si>
    <t>BD8693FVM = D8693</t>
  </si>
  <si>
    <t>RF1501 = RF1501NS3S TO-263</t>
  </si>
  <si>
    <t>295-10</t>
  </si>
  <si>
    <t>3890-3</t>
  </si>
  <si>
    <t>462-10</t>
  </si>
  <si>
    <t>RJH30E2 демонтаж</t>
  </si>
  <si>
    <t>324-10</t>
  </si>
  <si>
    <t>O100</t>
  </si>
  <si>
    <t>1000.0x50V 105C 13х25 Samwha RD</t>
  </si>
  <si>
    <t>O230</t>
  </si>
  <si>
    <t>STK795-813 демонтаж</t>
  </si>
  <si>
    <t>SW2604A = THX203</t>
  </si>
  <si>
    <t>SW2604 = PD223 = THX203H</t>
  </si>
  <si>
    <t>BU97520AKV</t>
  </si>
  <si>
    <t>NN5198K демонтаж</t>
  </si>
  <si>
    <t>TDA7377 демонтаж</t>
  </si>
  <si>
    <t>94-300</t>
  </si>
  <si>
    <t>2SA1015 TO-92</t>
  </si>
  <si>
    <t>2SC1815 TO-92</t>
  </si>
  <si>
    <t>94-200</t>
  </si>
  <si>
    <t>1362-10</t>
  </si>
  <si>
    <t>THX203H China = SW2604A</t>
  </si>
  <si>
    <t>Для китайских тюнеров SAT/T2 - с неиспользуемой 4-й ножкой</t>
  </si>
  <si>
    <t>STR54041</t>
  </si>
  <si>
    <t>920-10</t>
  </si>
  <si>
    <t>2290/1000</t>
  </si>
  <si>
    <t>47,0x63V 105C 6x12 Jwco</t>
  </si>
  <si>
    <t>TDA8174</t>
  </si>
  <si>
    <t>FAN7601 DIP8</t>
  </si>
  <si>
    <t>6174V-5015A = BSC24-3303J</t>
  </si>
  <si>
    <t>LNK364PN DIP-7</t>
  </si>
  <si>
    <t>Термодатчик мультиварки/хлебопечки NTC-MF58 50kOm</t>
  </si>
  <si>
    <t>517/100</t>
  </si>
  <si>
    <t>1115-5</t>
  </si>
  <si>
    <t>AXP228</t>
  </si>
  <si>
    <t>1370-3</t>
  </si>
  <si>
    <t>STR-S6309 демонтаж</t>
  </si>
  <si>
    <t>329/100</t>
  </si>
  <si>
    <t>323/10</t>
  </si>
  <si>
    <t>NR891D DIP8</t>
  </si>
  <si>
    <t>FQP7N60C TO-220AB</t>
  </si>
  <si>
    <t>321/20</t>
  </si>
  <si>
    <t>ICP8888 SOP8</t>
  </si>
  <si>
    <t>1700/5</t>
  </si>
  <si>
    <t>TNY266PN DIP-7</t>
  </si>
  <si>
    <t>J6920 TO-264 China</t>
  </si>
  <si>
    <t>J6920 (A) TO-3P China</t>
  </si>
  <si>
    <r>
      <t xml:space="preserve">Есть другие позиции - </t>
    </r>
    <r>
      <rPr>
        <sz val="11"/>
        <color theme="3"/>
        <rFont val="Calibri"/>
        <family val="2"/>
        <charset val="204"/>
        <scheme val="minor"/>
      </rPr>
      <t>ВЕСЬ РЯД</t>
    </r>
    <r>
      <rPr>
        <sz val="11"/>
        <color rgb="FFFF0000"/>
        <rFont val="Calibri"/>
        <family val="2"/>
        <charset val="204"/>
        <scheme val="minor"/>
      </rPr>
      <t xml:space="preserve"> - различных производителей - спрашивайте.</t>
    </r>
  </si>
  <si>
    <t>230/200</t>
  </si>
  <si>
    <t>Original демонтаж</t>
  </si>
  <si>
    <t>ME6206A33PG SOT-89</t>
  </si>
  <si>
    <t>168-10</t>
  </si>
  <si>
    <t>SW8603  =  SD4843P</t>
  </si>
  <si>
    <t>Позистор 3 ног 27 Ом</t>
  </si>
  <si>
    <t>CM601</t>
  </si>
  <si>
    <t>411-10</t>
  </si>
  <si>
    <t>DAF30A TO-263</t>
  </si>
  <si>
    <t>480-5</t>
  </si>
  <si>
    <t>NCP1392BDR2G = NCP1392</t>
  </si>
  <si>
    <t>220,0x35V 105C 8x12 LOW ESR Chengx GR</t>
  </si>
  <si>
    <t xml:space="preserve">1000.0x25V 105C 10x20 LOW ESR Samwha MK </t>
  </si>
  <si>
    <t>912 кГц (912J)</t>
  </si>
  <si>
    <t>EAN36193601 (LG048N 9R)</t>
  </si>
  <si>
    <t>TDA7266SA</t>
  </si>
  <si>
    <t>MT6323GA</t>
  </si>
  <si>
    <t>214-2</t>
  </si>
  <si>
    <t>920-20</t>
  </si>
  <si>
    <t>TDA8943SF</t>
  </si>
  <si>
    <t>TDA8842 S1 2Y демонтаж</t>
  </si>
  <si>
    <t>PT4115 = PT4115B89E SOT89-5</t>
  </si>
  <si>
    <t>80-10</t>
  </si>
  <si>
    <t>CR6228T = OB2358AP DIP8</t>
  </si>
  <si>
    <t>247-20</t>
  </si>
  <si>
    <t>260-10</t>
  </si>
  <si>
    <t>520-5</t>
  </si>
  <si>
    <t>BH7649KS2</t>
  </si>
  <si>
    <t>2068-5</t>
  </si>
  <si>
    <t>252-10</t>
  </si>
  <si>
    <t>100,0x160V 105C 13x20 Nippon KXJ / Pchicon</t>
  </si>
  <si>
    <t>LM1117T-3.3 TO-220</t>
  </si>
  <si>
    <t>240-30</t>
  </si>
  <si>
    <t>LA4631 демонтаж</t>
  </si>
  <si>
    <t>1180-5</t>
  </si>
  <si>
    <t>DK112 DIP8</t>
  </si>
  <si>
    <t>238-20</t>
  </si>
  <si>
    <t>SD7402 = CSC7402</t>
  </si>
  <si>
    <t>TSUMV59XE-Z1</t>
  </si>
  <si>
    <t>349-5</t>
  </si>
  <si>
    <t>Конденсаторы пусковые CBB60</t>
  </si>
  <si>
    <t>Конденсаторы пусковые CBB61</t>
  </si>
  <si>
    <t>запрашивайте</t>
  </si>
  <si>
    <t>369-10</t>
  </si>
  <si>
    <t>901-100</t>
  </si>
  <si>
    <t>V35</t>
  </si>
  <si>
    <t>LD7750GS</t>
  </si>
  <si>
    <t>314-10</t>
  </si>
  <si>
    <t>555-10</t>
  </si>
  <si>
    <t xml:space="preserve">IRG7S313U TO-263 </t>
  </si>
  <si>
    <t>FAN6753MYA = FAN6753 SOP-8</t>
  </si>
  <si>
    <t>812-10</t>
  </si>
  <si>
    <t>SOH-DL5FL оригинал новые</t>
  </si>
  <si>
    <t>7020 smd 3V 150mA 0.5W холодный белый 8000K-13000K</t>
  </si>
  <si>
    <t>SG3525A = SG3525 = KA3525A DIP-16</t>
  </si>
  <si>
    <t>Кнопка 3х6х5 мм 2-х выводная</t>
  </si>
  <si>
    <t>1429/1000</t>
  </si>
  <si>
    <t>MJE13005 TO-220</t>
  </si>
  <si>
    <t>Кнопка круглая 6х6х4,3 мм 2-х выводная</t>
  </si>
  <si>
    <t>2325/500</t>
  </si>
  <si>
    <t>3260-4</t>
  </si>
  <si>
    <t>47,0x25V 105C 5x11 Samwha RD</t>
  </si>
  <si>
    <t>SA200</t>
  </si>
  <si>
    <t>TDA7388A Flexiwatt27 - аналог TDA7560A/KKZ12 демонтаж</t>
  </si>
  <si>
    <t>386-10</t>
  </si>
  <si>
    <t>254-20</t>
  </si>
  <si>
    <t>NCP1251 = NCP1251BSN65T1G SOT-23-6 (5A2)</t>
  </si>
  <si>
    <t>TOP221P</t>
  </si>
  <si>
    <t>AS34-G = AS34G</t>
  </si>
  <si>
    <t>TM-1017 = TM0917</t>
  </si>
  <si>
    <t>AN5522</t>
  </si>
  <si>
    <t>466-5</t>
  </si>
  <si>
    <t>15,00 мГц</t>
  </si>
  <si>
    <t>27,00 мГц</t>
  </si>
  <si>
    <t>74,20 мГц</t>
  </si>
  <si>
    <t>Универсальный заменитель STR-ок</t>
  </si>
  <si>
    <t>20-200</t>
  </si>
  <si>
    <t>1007-100</t>
  </si>
  <si>
    <t>3030 smd 6V 140mA 1.0W 77LM холодный белый (11000K)</t>
  </si>
  <si>
    <t>540-20</t>
  </si>
  <si>
    <t>120,0x450V 105C 18x35 Nichicon PT(M) (гибкие выводы)</t>
  </si>
  <si>
    <t>DPM001TIA = DPM001TI</t>
  </si>
  <si>
    <t>STP9NK65ZFP демонтаж</t>
  </si>
  <si>
    <t>22,0x400V 105C 13x21 Jwco</t>
  </si>
  <si>
    <t>FGH40N60SFD демонтаж</t>
  </si>
  <si>
    <t>TPA3005D2 демонтаж</t>
  </si>
  <si>
    <t>STA339BW</t>
  </si>
  <si>
    <t>860/3</t>
  </si>
  <si>
    <t>Предохранитель стекло 0,5A - 15A 250V 6x30 mm</t>
  </si>
  <si>
    <t>M21</t>
  </si>
  <si>
    <t>M1-M17</t>
  </si>
  <si>
    <t>470,0x35V 105C 10x12 LOW ESR Sanyo WG</t>
  </si>
  <si>
    <t>322-5</t>
  </si>
  <si>
    <t>NCP1230D60R2G = 230D6 SO-8</t>
  </si>
  <si>
    <t>549-10</t>
  </si>
  <si>
    <t>130-5</t>
  </si>
  <si>
    <t>ULN2003ADR SOP16</t>
  </si>
  <si>
    <t>AT24C16-PU27 = 24C16 DIP8</t>
  </si>
  <si>
    <t>8-100</t>
  </si>
  <si>
    <t>AT24C08A = 24C08 DIP8</t>
  </si>
  <si>
    <t>764-100</t>
  </si>
  <si>
    <t>RJP30E2 TO-220F</t>
  </si>
  <si>
    <t>RJP30H1 TO-220F</t>
  </si>
  <si>
    <t>RJP30E2 TO-220F демонтаж</t>
  </si>
  <si>
    <t>VIPer12A DIP8</t>
  </si>
  <si>
    <t>VIPer22A DIP8</t>
  </si>
  <si>
    <t>Стабилитроны 0,5W в ассортименте</t>
  </si>
  <si>
    <t>Стабилитроны 1,0W в ассортименте</t>
  </si>
  <si>
    <t>22,0x450V 105C 13x25 Nichicon PT(M)</t>
  </si>
  <si>
    <t>V13-200</t>
  </si>
  <si>
    <t>AN16389A</t>
  </si>
  <si>
    <t>A136-10</t>
  </si>
  <si>
    <t>34-200</t>
  </si>
  <si>
    <t>MP9942G</t>
  </si>
  <si>
    <t>KE-1</t>
  </si>
  <si>
    <t>22,0x400V 105C 13x18 Nichicon CS(M)</t>
  </si>
  <si>
    <t xml:space="preserve">47,0x400V 16x25 105C Chang </t>
  </si>
  <si>
    <t>35-200</t>
  </si>
  <si>
    <t>1416-100</t>
  </si>
  <si>
    <t>STR-A6069H DIP-7</t>
  </si>
  <si>
    <t>360-10</t>
  </si>
  <si>
    <t>25-20</t>
  </si>
  <si>
    <t>151-5</t>
  </si>
  <si>
    <t>560-10</t>
  </si>
  <si>
    <t>STK795-811A = STK795-810 демонтаж</t>
  </si>
  <si>
    <t>AP88N30W = 88N30W TO-247</t>
  </si>
  <si>
    <t>FQPF10N60C TO-220F</t>
  </si>
  <si>
    <t>FQPF8N90C TO-220F</t>
  </si>
  <si>
    <t>IRFP460 демонтаж</t>
  </si>
  <si>
    <t>485-10</t>
  </si>
  <si>
    <t>120-50</t>
  </si>
  <si>
    <t>SOH-DL3 23 pin</t>
  </si>
  <si>
    <t>NCP1203D60 = 203D6 SO-8</t>
  </si>
  <si>
    <t>268-10</t>
  </si>
  <si>
    <t>disp-5</t>
  </si>
  <si>
    <t>PT2323S = PT2323-S</t>
  </si>
  <si>
    <t>Сенсор  162х97 мм демонтаж</t>
  </si>
  <si>
    <t>158-300</t>
  </si>
  <si>
    <t>100,0x400V 105C 18x30 LTEC (гибкие выводы)</t>
  </si>
  <si>
    <t>7030 smd LG Innotek 6V 140mA 1W 110LM холодный белый LEWWS73V15CZ00</t>
  </si>
  <si>
    <t>3030 smd Panasonic 6V 150mA 1.0W 120LM холодный белый (7000K) LNJ03004GNC5</t>
  </si>
  <si>
    <t>20" - 22"</t>
  </si>
  <si>
    <t>23" - 24"</t>
  </si>
  <si>
    <t>ST1802HI демонтаж</t>
  </si>
  <si>
    <t>RT8110BGJ8 = RT8110 TSOT23-8</t>
  </si>
  <si>
    <t>530-5</t>
  </si>
  <si>
    <t>AT24C64A DIP8</t>
  </si>
  <si>
    <t>155-10</t>
  </si>
  <si>
    <t>158-100</t>
  </si>
  <si>
    <t>MJE13001 TO-92</t>
  </si>
  <si>
    <t>119-100</t>
  </si>
  <si>
    <t>SGB15N60HS = 15N60 TO-263</t>
  </si>
  <si>
    <t>499-10</t>
  </si>
  <si>
    <t>SF10A400H TO-220</t>
  </si>
  <si>
    <t>318-10</t>
  </si>
  <si>
    <t>SF5A400HD = SF5A400 TO-252</t>
  </si>
  <si>
    <t>LD7530PL SOT23-6</t>
  </si>
  <si>
    <t>258-10</t>
  </si>
  <si>
    <t>Панель DIP52</t>
  </si>
  <si>
    <t>2SC5388 Orig</t>
  </si>
  <si>
    <t>220,0x25V 105C 8x11,5 Samwha RD</t>
  </si>
  <si>
    <t>HJ500</t>
  </si>
  <si>
    <t>PT2323 DIP</t>
  </si>
  <si>
    <t>1060-5</t>
  </si>
  <si>
    <t>1200-5</t>
  </si>
  <si>
    <t>Внимание! Есть конденсаторы различных производителей! Просьба указывать при заказе - Китай или оригинал (соответсвенно будет разная цена)</t>
  </si>
  <si>
    <t>FQPF20N60C TO-220F</t>
  </si>
  <si>
    <t>FQPF20N60C TO-220F демонтаж</t>
  </si>
  <si>
    <t>SAMSUNG BN40-00150A = BN40-00137A = BN40-00154A</t>
  </si>
  <si>
    <t>STR-A6059H DIP-7</t>
  </si>
  <si>
    <t>537-10</t>
  </si>
  <si>
    <t>442-10</t>
  </si>
  <si>
    <t>STR3A153 DIP8</t>
  </si>
  <si>
    <t>1588-9</t>
  </si>
  <si>
    <t>459-10</t>
  </si>
  <si>
    <t>770-5</t>
  </si>
  <si>
    <t>UC3843 DIP-8</t>
  </si>
  <si>
    <t>UC3843A SO-8</t>
  </si>
  <si>
    <t>MD1803DFX China</t>
  </si>
  <si>
    <t>680,0x450V 105C 35x50 Nippon KMH</t>
  </si>
  <si>
    <t>GT30G124 = 30G124 TO220F</t>
  </si>
  <si>
    <t>GT30J124 = 30J124 TO220F</t>
  </si>
  <si>
    <t>GT30F124 TO-220F</t>
  </si>
  <si>
    <t>GT30F124 TO-220F демонтаж</t>
  </si>
  <si>
    <t>MIP2F4 DIP-7</t>
  </si>
  <si>
    <t>ICE3B0365J DIP8</t>
  </si>
  <si>
    <t>326-10</t>
  </si>
  <si>
    <t>AA26-00201A = FCA173B демонтаж</t>
  </si>
  <si>
    <t>RJP30H2A = RJP30H2 TO-263</t>
  </si>
  <si>
    <t>BSC60K</t>
  </si>
  <si>
    <t>1,0x400V 105C 8x11,5 Samwha RD</t>
  </si>
  <si>
    <t>7032 smd Samsung TS732A 6V холодный белый SPBWH1732S2LVD1BIB</t>
  </si>
  <si>
    <t>130-50</t>
  </si>
  <si>
    <t>Резисторы 0,125W - 2W в ассортименте</t>
  </si>
  <si>
    <t>Резисторы 5W керамика ассортименте</t>
  </si>
  <si>
    <t>Резисторы 10W керамика ассортименте</t>
  </si>
  <si>
    <t>продажа от 10 шт одного номинала</t>
  </si>
  <si>
    <t>Резисторы SMD в ассортименте</t>
  </si>
  <si>
    <t>продажа от 100 шт одного номинала</t>
  </si>
  <si>
    <t>Для посветки LED матриц угловые</t>
  </si>
  <si>
    <t>239-10</t>
  </si>
  <si>
    <t>MCR100-8 TO-92</t>
  </si>
  <si>
    <t>MAC97A8 TO-92</t>
  </si>
  <si>
    <t>28-50</t>
  </si>
  <si>
    <t>22-100</t>
  </si>
  <si>
    <t>MAX9684AETN = MAX9684A</t>
  </si>
  <si>
    <t>5500-2</t>
  </si>
  <si>
    <t>1000.0x16V 105C 8x16 LOW ESR Chang</t>
  </si>
  <si>
    <t>FGPF70N30 TO-220F</t>
  </si>
  <si>
    <t>SD4841P = SW8601</t>
  </si>
  <si>
    <t>200-20</t>
  </si>
  <si>
    <t>STR-S6707 демонтаж</t>
  </si>
  <si>
    <t>120-100</t>
  </si>
  <si>
    <t>220,0x25V 105C 8x12 QIFA KMG(M)</t>
  </si>
  <si>
    <t>220,0x35V 105C 8x12 Chang</t>
  </si>
  <si>
    <t>TEA1532A SO8</t>
  </si>
  <si>
    <t>1000.0x25V 105C 10x13 LOW ESR Sanyo WG</t>
  </si>
  <si>
    <t>GT45F123 = 45F123 TO220F</t>
  </si>
  <si>
    <t>650-20</t>
  </si>
  <si>
    <t>680pF 2kV</t>
  </si>
  <si>
    <t>161-300</t>
  </si>
  <si>
    <t>P9V</t>
  </si>
  <si>
    <t>DAP011 SO14</t>
  </si>
  <si>
    <t>TDA7052A SO8</t>
  </si>
  <si>
    <t>M3030RFGPFP</t>
  </si>
  <si>
    <t>FQPF9N50C = MDF9N50 = 9N50 TO-220F</t>
  </si>
  <si>
    <t>550-10</t>
  </si>
  <si>
    <t>573-10</t>
  </si>
  <si>
    <t>BUT11APX-1200</t>
  </si>
  <si>
    <t>BW</t>
  </si>
  <si>
    <t>225V</t>
  </si>
  <si>
    <t>UTC7608D DIP8</t>
  </si>
  <si>
    <t>1810-2</t>
  </si>
  <si>
    <t>ULN2004AN DIP16</t>
  </si>
  <si>
    <t>ULN2004ADR SOP16</t>
  </si>
  <si>
    <t>MR4020</t>
  </si>
  <si>
    <t>530-20</t>
  </si>
  <si>
    <t>W25Q128FVIQ = 25Q128FVIQ DIP8</t>
  </si>
  <si>
    <t>2170-5</t>
  </si>
  <si>
    <t>780-10</t>
  </si>
  <si>
    <t>1,8V</t>
  </si>
  <si>
    <t>Japan</t>
  </si>
  <si>
    <t>121-100</t>
  </si>
  <si>
    <t>Инвертор 2-х ламповый универсальный Uпит = 10 В -28 В</t>
  </si>
  <si>
    <t>до 22"</t>
  </si>
  <si>
    <t>2690-4</t>
  </si>
  <si>
    <t>MC34063A DIP-8</t>
  </si>
  <si>
    <t>STV2248C демонтаж</t>
  </si>
  <si>
    <t>68,0x160V 105C 12x25 Nichicon CA(M)</t>
  </si>
  <si>
    <t>TDA8351 демонтаж</t>
  </si>
  <si>
    <t>TDA8139 демонтаж</t>
  </si>
  <si>
    <t>TDA8305 демонтаж</t>
  </si>
  <si>
    <t>TDA8361 демонтаж</t>
  </si>
  <si>
    <t>TDA8425 демонтаж</t>
  </si>
  <si>
    <t>TDA8844 2Y демонтаж</t>
  </si>
  <si>
    <t>TDA8927J демонтаж</t>
  </si>
  <si>
    <t>2,2x400V 105C 8x11 Samwha RD</t>
  </si>
  <si>
    <t>710-5</t>
  </si>
  <si>
    <t>FSFR1800US = FSFR1800USA</t>
  </si>
  <si>
    <t>1N4148</t>
  </si>
  <si>
    <t>7-200</t>
  </si>
  <si>
    <t>18-50</t>
  </si>
  <si>
    <t>339-100</t>
  </si>
  <si>
    <t>448-100</t>
  </si>
  <si>
    <t>HT7333-1 SOT-89</t>
  </si>
  <si>
    <t>125-10</t>
  </si>
  <si>
    <t>MJE13007 TO-220</t>
  </si>
  <si>
    <t>Плата + ПДУ, поддержка DBV-T</t>
  </si>
  <si>
    <t>Плата + ПДУ, поддержка DBV-T + USB</t>
  </si>
  <si>
    <t>цена за 1 метр</t>
  </si>
  <si>
    <t>Для восстановления планок (на планках с линзой)</t>
  </si>
  <si>
    <t>SPA08N80C3 = 08N80C3 TO-220F демонтаж</t>
  </si>
  <si>
    <t>R2K</t>
  </si>
  <si>
    <t>470,0x16V 105C 6,3x12 Chang</t>
  </si>
  <si>
    <t>ICE3B0565J DIP8</t>
  </si>
  <si>
    <t>350-20</t>
  </si>
  <si>
    <t>Adapter 1,8V - 3,3V</t>
  </si>
  <si>
    <t>4200-2</t>
  </si>
  <si>
    <t>TDA2003</t>
  </si>
  <si>
    <t>MR6710</t>
  </si>
  <si>
    <t>1-R</t>
  </si>
  <si>
    <t>1-V</t>
  </si>
  <si>
    <t>MR4020 демонтаж</t>
  </si>
  <si>
    <t>470pF 2kV</t>
  </si>
  <si>
    <t>560pF 2kV</t>
  </si>
  <si>
    <t>1000pF 2kV</t>
  </si>
  <si>
    <t>2200pF 2kV</t>
  </si>
  <si>
    <t>LCD ESR SCR Meter Transistor Tester</t>
  </si>
  <si>
    <t>Корпус для LCR-T4</t>
  </si>
  <si>
    <t>Измеритель LCR-T4 (без корпуса)</t>
  </si>
  <si>
    <t>Пластик</t>
  </si>
  <si>
    <t>ST1803DHI</t>
  </si>
  <si>
    <t>ST1803DHI демонтаж</t>
  </si>
  <si>
    <t>2350-10</t>
  </si>
  <si>
    <t>MCZ3001DB Orig</t>
  </si>
  <si>
    <t>TDA16888G SO20</t>
  </si>
  <si>
    <t>430-10</t>
  </si>
  <si>
    <t>1410-3</t>
  </si>
  <si>
    <t>ICE3B0565JG SO12</t>
  </si>
  <si>
    <t>288-10</t>
  </si>
  <si>
    <t>HS01G SOP8 = SCY99102BD</t>
  </si>
  <si>
    <t>L6910 SO16</t>
  </si>
  <si>
    <t>405-10</t>
  </si>
  <si>
    <t>1,0x100V 105C 5x11 Samwha RD</t>
  </si>
  <si>
    <t>1,0x63V 105C 5x11 CapXon KM</t>
  </si>
  <si>
    <t>QN8035 MSOP-10</t>
  </si>
  <si>
    <t>V150</t>
  </si>
  <si>
    <t xml:space="preserve">STR-Z4267 </t>
  </si>
  <si>
    <t>STR-Z4567 демонтаж</t>
  </si>
  <si>
    <t>2200-5</t>
  </si>
  <si>
    <t>M3329C G1</t>
  </si>
  <si>
    <t>L6598D SO16</t>
  </si>
  <si>
    <t>L6598 DIP16</t>
  </si>
  <si>
    <t>IV</t>
  </si>
  <si>
    <t>MIP2M4 DIP-7</t>
  </si>
  <si>
    <t>900-5</t>
  </si>
  <si>
    <t>3300,0x16V 105C 10x25 LOW ESR Sanyo WX</t>
  </si>
  <si>
    <t>1280-200</t>
  </si>
  <si>
    <t>STR-A6151 DIP-7</t>
  </si>
  <si>
    <t>353-10</t>
  </si>
  <si>
    <t>146-20</t>
  </si>
  <si>
    <t>ICE3BR0665J DIP8</t>
  </si>
  <si>
    <t>1573-10</t>
  </si>
  <si>
    <t>STV2246H Org</t>
  </si>
  <si>
    <t>STV2248H Org</t>
  </si>
  <si>
    <t>STV8172A</t>
  </si>
  <si>
    <t>170-20</t>
  </si>
  <si>
    <t>CR6238T DIP-8</t>
  </si>
  <si>
    <t>242-10</t>
  </si>
  <si>
    <t>LTA803N</t>
  </si>
  <si>
    <t>LN8K08 DIP-7</t>
  </si>
  <si>
    <t>316-10</t>
  </si>
  <si>
    <t>1000.0x50V 105C 13х21 Nichicon VY(M)</t>
  </si>
  <si>
    <t>V120-30</t>
  </si>
  <si>
    <t>AXP288C</t>
  </si>
  <si>
    <t>986-1</t>
  </si>
  <si>
    <t>1000.0x25V 105C 10x17 JWCO</t>
  </si>
  <si>
    <t>596-200</t>
  </si>
  <si>
    <t>LA7845</t>
  </si>
  <si>
    <t>Термопредохранитель 167С 10А 250V</t>
  </si>
  <si>
    <t>888-100</t>
  </si>
  <si>
    <t>Термостат KSD301  (в ассортименте 40C - 220C)</t>
  </si>
  <si>
    <t>Для трансформаторов/от 10 шт - 0,13</t>
  </si>
  <si>
    <t>MDHT4N20YURH = 4N20 SOT223</t>
  </si>
  <si>
    <t>D6</t>
  </si>
  <si>
    <t>400-1</t>
  </si>
  <si>
    <t>UBA2071AT = UBA2071T</t>
  </si>
  <si>
    <t>1300-3</t>
  </si>
  <si>
    <t>TDA1085C DIP16</t>
  </si>
  <si>
    <t>169-200</t>
  </si>
  <si>
    <t xml:space="preserve">5630 smd Lextar 3V 150mA 0,5W холодный белый PT56Z03 V2 </t>
  </si>
  <si>
    <t>L900-100</t>
  </si>
  <si>
    <t>5630 smd Samsung 3V 180mA 0,5W холодный белый SPBWH1532S1ZVCBIB</t>
  </si>
  <si>
    <t>S1001-100</t>
  </si>
  <si>
    <t>5630 smd LG Innotek 3V 160mA 0,5W холодный белый RS59P</t>
  </si>
  <si>
    <t>L1001-100</t>
  </si>
  <si>
    <t>0ICTMSA007B (LG046N 9R) демонтаж</t>
  </si>
  <si>
    <t>K2        от 100 шт - 0,07</t>
  </si>
  <si>
    <t>K1        от 100 шт - 0,09</t>
  </si>
  <si>
    <t>QGAH02094 (2 шт комплект)</t>
  </si>
  <si>
    <t>50 - 10</t>
  </si>
  <si>
    <t>Z0607MA = Z0607 TO92</t>
  </si>
  <si>
    <t>199-50</t>
  </si>
  <si>
    <t>CAT4026V SOIC28</t>
  </si>
  <si>
    <t>1950-3</t>
  </si>
  <si>
    <t>TK6P60V = 6P60 TO-252</t>
  </si>
  <si>
    <t>6N60 = TK6P60V TO-252</t>
  </si>
  <si>
    <t>33,0x400V 105C 13x25 Nichicon CS (M)</t>
  </si>
  <si>
    <t>1409-30V</t>
  </si>
  <si>
    <t>Кварцы, фильтры</t>
  </si>
  <si>
    <t>Фильтр 38,90 Мгц K2955M</t>
  </si>
  <si>
    <t>AR7240-AH1A = AR7240</t>
  </si>
  <si>
    <t>2470-5</t>
  </si>
  <si>
    <t>470,0x50V 105C 10x20 Panasonic NHG</t>
  </si>
  <si>
    <t>828-100</t>
  </si>
  <si>
    <t>470,0x50V 105C 10x16 LOW ESR Nichicon VY(M)</t>
  </si>
  <si>
    <t>YPPD-J001A</t>
  </si>
  <si>
    <t>9-0</t>
  </si>
  <si>
    <t>TDA8177F = TDA8177 (без диода)</t>
  </si>
  <si>
    <t>PM9013A демонтаж</t>
  </si>
  <si>
    <t>KSS-213C  = KSS213С</t>
  </si>
  <si>
    <t>SF-P101N 16PIN + мех</t>
  </si>
  <si>
    <t>525-4</t>
  </si>
  <si>
    <t>STP6NK60ZFP = P6NK60ZFP TO-220F</t>
  </si>
  <si>
    <t>STP6NK90ZFP = P6NK90ZFP TO-220F</t>
  </si>
  <si>
    <t>STP8NK80ZFP = P8NK80ZFP TO-220F</t>
  </si>
  <si>
    <t>STV9379FA</t>
  </si>
  <si>
    <t>SD6830 DIP8</t>
  </si>
  <si>
    <t>Скотч двухсторонний силиконовый для стрингов LED 9 мм ширина</t>
  </si>
  <si>
    <t>Скотч двухсторонний силиконовый для стрингов LED 12 мм ширина</t>
  </si>
  <si>
    <t>Скотч двухсторонний силиконовый для стрингов LED 17 мм ширина</t>
  </si>
  <si>
    <t>68,0x450V 105C 18x25 Nichicon CS(M) демонтаж</t>
  </si>
  <si>
    <t>2SK3850 = K3850 TO-251</t>
  </si>
  <si>
    <t>354-10</t>
  </si>
  <si>
    <t>2SA966 TO-92L</t>
  </si>
  <si>
    <t>364-100</t>
  </si>
  <si>
    <t>DK1203 DIP-8</t>
  </si>
  <si>
    <t>OB2273MP SOT23-6</t>
  </si>
  <si>
    <t>3+V</t>
  </si>
  <si>
    <t>399-20</t>
  </si>
  <si>
    <t>OZ964SN демонтаж</t>
  </si>
  <si>
    <t>TDA8357J</t>
  </si>
  <si>
    <t>566-20</t>
  </si>
  <si>
    <t>PC817 SMD</t>
  </si>
  <si>
    <t>620-5</t>
  </si>
  <si>
    <t>OB2263MP SOT23-6</t>
  </si>
  <si>
    <t>47,0x63V 105C 6x12 Samwha RD</t>
  </si>
  <si>
    <t>DH321 DIP-8</t>
  </si>
  <si>
    <t>ICE1QS01 DIP8</t>
  </si>
  <si>
    <t>ICE1QS01G SO8</t>
  </si>
  <si>
    <t>VI</t>
  </si>
  <si>
    <t>AN34001A демонтаж</t>
  </si>
  <si>
    <t>613-200</t>
  </si>
  <si>
    <t>GT30F126 = 30F126 TO-220F</t>
  </si>
  <si>
    <t>506-20</t>
  </si>
  <si>
    <t>LA7837 демонтаж</t>
  </si>
  <si>
    <t>2SK4075 = K4075 TO-252</t>
  </si>
  <si>
    <t>144-100</t>
  </si>
  <si>
    <t>CR6842S SO8</t>
  </si>
  <si>
    <t>40-2+V</t>
  </si>
  <si>
    <t>TA8211AH демонтаж</t>
  </si>
  <si>
    <t>298-20</t>
  </si>
  <si>
    <t>20-20</t>
  </si>
  <si>
    <t>LD7536RGL = LD7536 SOT23-6</t>
  </si>
  <si>
    <t>CD4093 = CD4093BE = HCF4093BE DIP14</t>
  </si>
  <si>
    <t>125-20</t>
  </si>
  <si>
    <t>110-20</t>
  </si>
  <si>
    <t>CD4052BE DIP16</t>
  </si>
  <si>
    <t>CD4053BE DIP16</t>
  </si>
  <si>
    <t>SY8009A = SY8009 SOT23-5</t>
  </si>
  <si>
    <t>216-20</t>
  </si>
  <si>
    <t>Лампа подсветки 524мм х 2,4мм</t>
  </si>
  <si>
    <t>Лампа подсветки 483мм х 2,4мм</t>
  </si>
  <si>
    <t>22"</t>
  </si>
  <si>
    <t>23"</t>
  </si>
  <si>
    <t xml:space="preserve">Есть детали в единичных колличествах или под заказ!!!  </t>
  </si>
  <si>
    <t>Есть возможность заказать большее количество - срок поставки на одни позиции 1-4 дня , на некоторые - 20-40 дней.</t>
  </si>
  <si>
    <t>1,0x50V 105C 5x11 Samwha RD</t>
  </si>
  <si>
    <t xml:space="preserve">100,0x100V 105C 13x25 Jamicon </t>
  </si>
  <si>
    <t>100,0x200V 105C 16x25 Samwha RD</t>
  </si>
  <si>
    <t>OR31</t>
  </si>
  <si>
    <t>OT80</t>
  </si>
  <si>
    <t>OF300</t>
  </si>
  <si>
    <t>330.0x25V 105C Rubycon</t>
  </si>
  <si>
    <t>330.0x35V 105C 10x20 Nichicon</t>
  </si>
  <si>
    <t>330.0x50V 105C 10x30 Nippon LXV</t>
  </si>
  <si>
    <t>3300.0x25V 105C 16х25 Samwha RD</t>
  </si>
  <si>
    <t>R340</t>
  </si>
  <si>
    <t>3300,0x16V 105C 13x25 Samwha RD</t>
  </si>
  <si>
    <t>3300.0x35V 105C 16х35 Samwha RD</t>
  </si>
  <si>
    <t>K48</t>
  </si>
  <si>
    <t>CV610</t>
  </si>
  <si>
    <t>6800,0x35V 18X40 105C Samwha RD</t>
  </si>
  <si>
    <t>700-10</t>
  </si>
  <si>
    <t>AR1019 = R1019 MSOP10</t>
  </si>
  <si>
    <t>323-10</t>
  </si>
  <si>
    <t>120-20</t>
  </si>
  <si>
    <t>UC3842 = UC3842AN DIP-8</t>
  </si>
  <si>
    <t>85-20</t>
  </si>
  <si>
    <t>160-30</t>
  </si>
  <si>
    <t>D7</t>
  </si>
  <si>
    <t>DC-DC Module повыш. на MT3608 Uвых=5-28V 2A /Uвх=2-24V</t>
  </si>
  <si>
    <t>Class D, 2 x 3W, Uпит - 2,5-5V.</t>
  </si>
  <si>
    <t>Кнопка SMD 4x4x1.5 мм 4-х выводная</t>
  </si>
  <si>
    <t>Кнопка SMD 3х6х4.3 мм 2-х выводная</t>
  </si>
  <si>
    <t>15-100</t>
  </si>
  <si>
    <t xml:space="preserve">AN5521 </t>
  </si>
  <si>
    <t>1+5515</t>
  </si>
  <si>
    <t>AN5521 перемарк в AN5515</t>
  </si>
  <si>
    <t>Гарантия</t>
  </si>
  <si>
    <t>OB3362RP DIP16</t>
  </si>
  <si>
    <t>1650-2</t>
  </si>
  <si>
    <t>1200-10</t>
  </si>
  <si>
    <t>BD9276EFV SSOP40</t>
  </si>
  <si>
    <t>1710-2</t>
  </si>
  <si>
    <t>30 метров, оранжевый</t>
  </si>
  <si>
    <t>25 метров, синий</t>
  </si>
  <si>
    <t>Скотч двухсторонний теплопроводящий для стрингов LED 10 мм х 0,2 мм</t>
  </si>
  <si>
    <t>410-20</t>
  </si>
  <si>
    <t>422-10</t>
  </si>
  <si>
    <t>47,0x400V 16x31 105C Samwha RD</t>
  </si>
  <si>
    <t xml:space="preserve">47,0x450V 16x31 105C Nippon KMG </t>
  </si>
  <si>
    <t>47,0x450V 16x25 105C CapXon KM</t>
  </si>
  <si>
    <t>47,0x450V 16x35 105C Samwha RD</t>
  </si>
  <si>
    <t>1235-10</t>
  </si>
  <si>
    <t>1860-2</t>
  </si>
  <si>
    <t>MP2562DS SOP8</t>
  </si>
  <si>
    <t>932-5</t>
  </si>
  <si>
    <t>Кнопка SMD 6x6x2.5 мм 4-х выводная</t>
  </si>
  <si>
    <t>142-100</t>
  </si>
  <si>
    <t>550-5</t>
  </si>
  <si>
    <t>TA8445K демонтаж</t>
  </si>
  <si>
    <t>320-10</t>
  </si>
  <si>
    <t>226-10</t>
  </si>
  <si>
    <t>LA7845 демонтаж</t>
  </si>
  <si>
    <t>TL431ACDR = TL431AC SOP8</t>
  </si>
  <si>
    <t>870-100</t>
  </si>
  <si>
    <t>RJK2017 TO-263</t>
  </si>
  <si>
    <t>340-10</t>
  </si>
  <si>
    <t>R6015ANX = R6015 TO-220F</t>
  </si>
  <si>
    <t>490-10</t>
  </si>
  <si>
    <t>RFU20TM5S = FU20TM5S = FU20-TM5S TO-220F</t>
  </si>
  <si>
    <t>4H.V0708.401/C</t>
  </si>
  <si>
    <t xml:space="preserve">трансы 4002Y  6 шт. </t>
  </si>
  <si>
    <t>NT72314BG</t>
  </si>
  <si>
    <t>597-50</t>
  </si>
  <si>
    <t xml:space="preserve">Скотч двухсторонний теплопроводящий 3M 25х25 мм </t>
  </si>
  <si>
    <t>96-40</t>
  </si>
  <si>
    <t>AN17821A</t>
  </si>
  <si>
    <t>580-5</t>
  </si>
  <si>
    <t>TB1238BN</t>
  </si>
  <si>
    <t>945-3</t>
  </si>
  <si>
    <t>945-2</t>
  </si>
  <si>
    <t>M106-28</t>
  </si>
  <si>
    <t>2580-5</t>
  </si>
  <si>
    <t>333-10</t>
  </si>
  <si>
    <t>MST7438BB</t>
  </si>
  <si>
    <t>1+K</t>
  </si>
  <si>
    <t>24C08 DIP8</t>
  </si>
  <si>
    <t>24C16 DIP8</t>
  </si>
  <si>
    <t>24C64 DIP8</t>
  </si>
  <si>
    <t>882-10</t>
  </si>
  <si>
    <t>BD9275F</t>
  </si>
  <si>
    <t>746-10</t>
  </si>
  <si>
    <t>FSD210 DIP-7 демонтаж</t>
  </si>
  <si>
    <t>2,2x250V 105C 6,3x11 Samwha RD</t>
  </si>
  <si>
    <t>220,0x63V 105C 10x16 Samwha RD</t>
  </si>
  <si>
    <t>FD900</t>
  </si>
  <si>
    <t>914-5</t>
  </si>
  <si>
    <t>208-20</t>
  </si>
  <si>
    <t>55-20</t>
  </si>
  <si>
    <t>NE5532P = NE5532 DIP-8</t>
  </si>
  <si>
    <t>460-100</t>
  </si>
  <si>
    <t>FQPF12N80C TO-220F</t>
  </si>
  <si>
    <t>432-20</t>
  </si>
  <si>
    <t>IRF3205 TO-220AB</t>
  </si>
  <si>
    <t>IRFZ44N TO-220AB</t>
  </si>
  <si>
    <t>IRFZ44R = IRFZ44N TO-220AB</t>
  </si>
  <si>
    <t>785-10</t>
  </si>
  <si>
    <t>RJP63G4 TO-263 Orig</t>
  </si>
  <si>
    <t>RJP63G4 TO-263 China</t>
  </si>
  <si>
    <t>1229-100</t>
  </si>
  <si>
    <t>82,0x450V 105C 12x50 Lelon</t>
  </si>
  <si>
    <t>820,0x25V 105C 10x20 Rubycon ZLH</t>
  </si>
  <si>
    <t>V-50</t>
  </si>
  <si>
    <t>FA8A00N-C6-L3 = FA8A00N = 8A00 SOP-8</t>
  </si>
  <si>
    <t>1800-5</t>
  </si>
  <si>
    <t>IK2102DW SOP28</t>
  </si>
  <si>
    <t>589-10</t>
  </si>
  <si>
    <t>DK1203 DIP-8 демонтаж</t>
  </si>
  <si>
    <t>Tuner IC  для DBV-T2</t>
  </si>
  <si>
    <t>R836 QFN24</t>
  </si>
  <si>
    <t>R836 QFN24 демонтаж</t>
  </si>
  <si>
    <t>RJP63K2 TO-263 Orig</t>
  </si>
  <si>
    <t>RJP63K2 TO-263 China</t>
  </si>
  <si>
    <t>STTA506F TO-220F</t>
  </si>
  <si>
    <t>1338-10</t>
  </si>
  <si>
    <t>UC3854BN DIP16</t>
  </si>
  <si>
    <t>378-5</t>
  </si>
  <si>
    <t>813-100</t>
  </si>
  <si>
    <t xml:space="preserve">СВЧ предохранитель стекло 0,9A 5KV </t>
  </si>
  <si>
    <t xml:space="preserve">СВЧ предохранитель стекло 0,8A 5KV </t>
  </si>
  <si>
    <t>от 100 шт - 0,22</t>
  </si>
  <si>
    <t>FSB127HNY DIP8</t>
  </si>
  <si>
    <t>SG6742HR SO8</t>
  </si>
  <si>
    <t>4,7x250V 105C 8x11 Samwha RD</t>
  </si>
  <si>
    <t>220,0x50V 105C 10x12 Samwha RD</t>
  </si>
  <si>
    <t xml:space="preserve">25Q20 = W25X20BVNIG = 25X20 SO8 </t>
  </si>
  <si>
    <t>241-20</t>
  </si>
  <si>
    <t>175-100</t>
  </si>
  <si>
    <t>601-10</t>
  </si>
  <si>
    <t>Есть много другого! Спрашивайте! В прайсе только популярные позиции!</t>
  </si>
  <si>
    <r>
      <t xml:space="preserve">Все детали продаются с гарантией на проверку!  При проблемах </t>
    </r>
    <r>
      <rPr>
        <b/>
        <sz val="16"/>
        <color rgb="FFC00000"/>
        <rFont val="Calibri"/>
        <family val="2"/>
        <charset val="204"/>
        <scheme val="minor"/>
      </rPr>
      <t>ОБЯЗАТЕЛЬНО</t>
    </r>
    <r>
      <rPr>
        <sz val="16"/>
        <color rgb="FFC00000"/>
        <rFont val="Calibri"/>
        <family val="2"/>
        <charset val="204"/>
        <scheme val="minor"/>
      </rPr>
      <t xml:space="preserve"> пишите!</t>
    </r>
  </si>
  <si>
    <t>GT35J321 демонтаж</t>
  </si>
  <si>
    <t>TPS65192RHDRG4 = TPS65192 = 65192 QFN-28</t>
  </si>
  <si>
    <t>940-5</t>
  </si>
  <si>
    <t>245-10</t>
  </si>
  <si>
    <t>FAN7530M = FAN7530 SOP-8</t>
  </si>
  <si>
    <t>2SC5686 демонтаж</t>
  </si>
  <si>
    <t>180-20</t>
  </si>
  <si>
    <t>300-10</t>
  </si>
  <si>
    <t>SEM3040 SO8</t>
  </si>
  <si>
    <t>860-3</t>
  </si>
  <si>
    <t>AO4606 SO8</t>
  </si>
  <si>
    <t>97-20</t>
  </si>
  <si>
    <t>Плата универсальная LCD/LED 9" - 42" LA.MV56U.A</t>
  </si>
  <si>
    <t>Плата универсальная LCD/LED 9" - 42" LA.MV9.P</t>
  </si>
  <si>
    <t>FSCQ0765RT = CQ0765RT</t>
  </si>
  <si>
    <t>FSCQ1265RT = CQ1265RT</t>
  </si>
  <si>
    <t>1000.0x25V 105C 10x30 LOW ESR TAICON</t>
  </si>
  <si>
    <t>Щуп осцилографа 100МГц с делителем 1:10</t>
  </si>
  <si>
    <t>Щупы для тестера силикон/стандарт</t>
  </si>
  <si>
    <t>Щупы для тестера силикон/игольчатые</t>
  </si>
  <si>
    <t>EZP2010 V3.0</t>
  </si>
  <si>
    <t>GZUt NEW OnePro</t>
  </si>
  <si>
    <t>SkyPRO</t>
  </si>
  <si>
    <t>Original GZUt</t>
  </si>
  <si>
    <t>Original SkyPRO</t>
  </si>
  <si>
    <t>150-20</t>
  </si>
  <si>
    <t>299-10</t>
  </si>
  <si>
    <t>325-10</t>
  </si>
  <si>
    <t>412-10</t>
  </si>
  <si>
    <t>Термостат чайника TM-XD-3 100-240V 13A 125С</t>
  </si>
  <si>
    <t>600-5</t>
  </si>
  <si>
    <t>51-50</t>
  </si>
  <si>
    <t>2200.0x25V 105C 13х20 LOW ESR Panasonic NHG</t>
  </si>
  <si>
    <t>2 шт LED планки 540ммх4ммх2мм+ драйвер Uпит 10-30В</t>
  </si>
  <si>
    <t>637-5</t>
  </si>
  <si>
    <t xml:space="preserve">T118EL </t>
  </si>
  <si>
    <t>SPHE8202K-A</t>
  </si>
  <si>
    <t>293-1</t>
  </si>
  <si>
    <t>644-50</t>
  </si>
  <si>
    <t>NCP1597B</t>
  </si>
  <si>
    <t>1+i</t>
  </si>
  <si>
    <t>TT2206 TO-3P China</t>
  </si>
  <si>
    <t>TT2222 TO-220 Orig</t>
  </si>
  <si>
    <t>MJE13009L = D209L = KSE13009L = E13009L TO-3P</t>
  </si>
  <si>
    <t>442-20</t>
  </si>
  <si>
    <t>550-20</t>
  </si>
  <si>
    <t>249-100</t>
  </si>
  <si>
    <t>330.0x35V 105C 10x16 Samwha RD</t>
  </si>
  <si>
    <t>VV700</t>
  </si>
  <si>
    <t>для материнских плат</t>
  </si>
  <si>
    <t>HOP-1200W = HOP1200W = HOP-1200WB</t>
  </si>
  <si>
    <t xml:space="preserve">HOP-1200WB + мех </t>
  </si>
  <si>
    <t>10,0x450V 105C 10x20  Nichicon VY(M)</t>
  </si>
  <si>
    <t>TT2206 TO-3P Orig</t>
  </si>
  <si>
    <t>BU2508DX China</t>
  </si>
  <si>
    <t>396-20</t>
  </si>
  <si>
    <t>FAN6300A = FAN6300 SOP-8</t>
  </si>
  <si>
    <t>BU4508DX TO-3PF Orig</t>
  </si>
  <si>
    <t>BU4508DX TO-3PF демонтаж</t>
  </si>
  <si>
    <t>437-50</t>
  </si>
  <si>
    <t>BU808DFX ST Orig</t>
  </si>
  <si>
    <t>STP14NK60Z TO-220AB</t>
  </si>
  <si>
    <t>429-10</t>
  </si>
  <si>
    <t>690-10</t>
  </si>
  <si>
    <t>AON4421 DFN 3x2</t>
  </si>
  <si>
    <t>349-10</t>
  </si>
  <si>
    <t>SPHE8202K-D</t>
  </si>
  <si>
    <t>230-1</t>
  </si>
  <si>
    <t>Реле</t>
  </si>
  <si>
    <t>Реле  3V 1A 6pin (1 open 1 close) 4100-3V-HKE (HRS-1H-S)</t>
  </si>
  <si>
    <t>Реле  5V  1A 6pin (1 open 1 close) 4100-5V-HKE</t>
  </si>
  <si>
    <t>Реле  5V  1A 8pin (2 open 2 close) 4078-5V-HKE</t>
  </si>
  <si>
    <t>Реле  5V 10A 5pin (1 open 1 close) T73-5V-CHANSIN</t>
  </si>
  <si>
    <t>Реле  9V 8A 4pin (1 open) 835NL-1A-B-C</t>
  </si>
  <si>
    <t>Реле 12V  1A 6pin (1 open 1 close) 4100-12V-HKE</t>
  </si>
  <si>
    <t>Реле 12V  1A 8pin (2 open 2 close) 4078-12V-HKE HK19F</t>
  </si>
  <si>
    <t>Реле 12V  5A 14pin (4 open 4 close) 13F-MY4NJ-12V</t>
  </si>
  <si>
    <t>Реле 12V  5A 4pin  (1open)  F3A A 012E</t>
  </si>
  <si>
    <t>Реле 12V  5A 4pin  JZC-43F (CU11-12S)</t>
  </si>
  <si>
    <t>Реле 12V  5A 4pin (1 open )  HT32F</t>
  </si>
  <si>
    <t>Реле 12V  5A 5pin  JZC-33F(892H-1CH-V)</t>
  </si>
  <si>
    <t>Реле 12V  5A 6pin (2 open ) 14F-12V  (HRM4-S-DC 12V)</t>
  </si>
  <si>
    <t>Реле 12V  5A 8pin (2 open 2 close) 13F-MY2NJ-12V</t>
  </si>
  <si>
    <t>Реле 12V  5A 8pin (2 open 2 close) G2R-12V-SN</t>
  </si>
  <si>
    <t>Реле 12V  5A 8pin (2 open 2 close) G2R-2-12V</t>
  </si>
  <si>
    <t>Реле 12V  8A 5pin (1 open 1 close) 14F-AZ6963-1CB-12DE</t>
  </si>
  <si>
    <t>Реле 12V 10A 5pin (1 open 1 close) G2R-1-12V</t>
  </si>
  <si>
    <t>Реле 12V 10A 5pin (1 open 1 close) SRI-12VDC-SD-C</t>
  </si>
  <si>
    <t>Реле 12V 10A 5pin (1 open 1 close) T73-12V-CHANSIN</t>
  </si>
  <si>
    <t>Реле 12V 10A 5pin (1 open 1 close) T73-12V-HTV</t>
  </si>
  <si>
    <t>Реле 12V 10A 8pin (2 open 2 close) 13F-LY2NJ-12V</t>
  </si>
  <si>
    <t>Реле 12V 12A 5pin (1 open 1 close) 14F-845HN-1C-F-C</t>
  </si>
  <si>
    <t>Реле 12V 15A 5pin (1 open 1 close) 22F-12V-CHANSIN</t>
  </si>
  <si>
    <t>Реле 12V 16A 4pin (1 open ) 62F-12V GOLDEN</t>
  </si>
  <si>
    <t>Реле 12V 16A 4pin (1 open ) ALE15B12</t>
  </si>
  <si>
    <t>Реле 12V 16A 6pin (1 open ) 881WP-1AC-F-C</t>
  </si>
  <si>
    <t>Реле 12V 16A 6pin (1 open ) 881WP-1BC-F-C E</t>
  </si>
  <si>
    <t>Реле 12V 16A 6pin (1 open ) G2R-1A-E-12V</t>
  </si>
  <si>
    <t>Реле 12V 16A 8pin (1 open  1 close) G2R-1-E-12V</t>
  </si>
  <si>
    <t>Реле 12V 16A 8pin (1 open  1 close) HF-115F-012-1ZS3</t>
  </si>
  <si>
    <t>Реле 12V 17A 6pin (2 open 2 close) 14F-888HTN-1AC-F-C</t>
  </si>
  <si>
    <t>Реле 12V 20A 4pin (1 open ) G4A-12V-TYCO (EF00-1A2-D012F)</t>
  </si>
  <si>
    <t>Реле 12V 20A 5pin (1 open 1 close) T78 (SRA-12VDC-CL)</t>
  </si>
  <si>
    <t>Реле 12V 30A 4pin (1 open ) T90-12V-HINDA (953-1A-12DG-2)</t>
  </si>
  <si>
    <t>Реле 12V 30A 4pin T91 (1 open ) (JQX-16F/12VDC-1HS)</t>
  </si>
  <si>
    <t>Реле 12V 30A 4pin T91 (1 open ) SONGCHUAN (832AWP-1A-F-CF U23)</t>
  </si>
  <si>
    <t>Реле 12V 30A 5pin T91 (1 open ) (JQX-16F/12VDC-1HS)</t>
  </si>
  <si>
    <t>Реле 12V 50A 5pin (1 open  1close) LCAR-212D</t>
  </si>
  <si>
    <t>Реле 12V 70A 4pin (1 open ) HONGFA</t>
  </si>
  <si>
    <t>Реле 24V 10A 5pin (1 open 1 close) 14F-845HN-1C-B-C</t>
  </si>
  <si>
    <t>Реле 24V 10A 5pin (1 open 1 close) G2R-1-24V</t>
  </si>
  <si>
    <t>Реле 24V 10A 5pin (1 open 1 close) T73-24V-CHANSIN</t>
  </si>
  <si>
    <t>Реле 24V 10A 5pin (1 open 1 close) T73-24V-HTV</t>
  </si>
  <si>
    <t>Реле 24V 10A 8pin (2 open 2 close) 13F-LY2NJ-24V</t>
  </si>
  <si>
    <t>Реле 24V 15A 5pin (1 open 1 close) 22F-24V-CHANSIN</t>
  </si>
  <si>
    <t>Реле 24V 16A 4pin (1 open )  62F-24V OEG (OMIF-S-124LM)</t>
  </si>
  <si>
    <t>Реле 24V 16A 6pin (1 open ) 881WP-1AC-F-C</t>
  </si>
  <si>
    <t>Реле 24V 16A 6pin (1 open ) 881WP-1BC-F-C E</t>
  </si>
  <si>
    <t>Реле 24V 16A 6pin (1 open ) G2R-1A-E-24V</t>
  </si>
  <si>
    <t>Реле 24V 16A 6pin (1 open ) HF-115F-024-1HS3A</t>
  </si>
  <si>
    <t>Реле 24V 16A 8pin (1 open  1 close) G2R-1-E-24V</t>
  </si>
  <si>
    <t>Реле 24V 16A 8pin (1 open  1 close) HF-115F-024-1ZS3</t>
  </si>
  <si>
    <t>Реле 24V 20A 5pin (1 open 1 close) T78 (SRA-24VDC-CL)</t>
  </si>
  <si>
    <t>Реле 24V 30A 4pin (1 open ) T90-24V-HINDA (953-1A-24DG-2)</t>
  </si>
  <si>
    <t>Реле 24V 30A 5pin (1 open  1close) 5.80106</t>
  </si>
  <si>
    <t>Реле 24V100A 4pin (1 open ) (JD2912)</t>
  </si>
  <si>
    <t>Реле 48V  2A 8pin (2 open 2 close) 4078-48V (C93420-ND)</t>
  </si>
  <si>
    <t>Реле 48V  5A 14pin (4 open 4 close) 13F-MY4NJ-48V</t>
  </si>
  <si>
    <t>Реле 48V 10A 5pin (1 open 1 close) T73-48V(LRD-S-148D)</t>
  </si>
  <si>
    <t>Реле 48V 17A 8pin (2 open 2 close) 14F-881H-1CC-C E</t>
  </si>
  <si>
    <t>Реле 48V 30A 4pin (1 open ) T90-SLA-48VDC-SL-A</t>
  </si>
  <si>
    <t>Реле220V  5A  8pin (2 open 2 close) 13F-MY2NJ-220V</t>
  </si>
  <si>
    <t>Реле220V  5A 14pin (4 open 4 close) 13F-MY4NJ-220V</t>
  </si>
  <si>
    <t>Реле220V  5A 8pin (2 open 2 close) G2R-2-220V</t>
  </si>
  <si>
    <t>Реле220V 10A 8pin  (2 open 2 close) 13F-LY2-220V JQX13F</t>
  </si>
  <si>
    <t>Реле220V 10A 8pin (2 open 2 close) 13F-LY2NJ-220V</t>
  </si>
  <si>
    <t>Реле220V 17A 8pin (2 open 2 close) 14F-888H-1CN-F-C</t>
  </si>
  <si>
    <t>Новости и обьявления</t>
  </si>
  <si>
    <t>Акции и распродажа</t>
  </si>
  <si>
    <t>В продаже появились реле - широкий ассортимент</t>
  </si>
  <si>
    <t>смотрим в разделе "Реле"</t>
  </si>
  <si>
    <t>Появилась услуга по програмированию Ваших микросхем памяти - EEPROM, FLASH и NAND</t>
  </si>
  <si>
    <t>или продажа наших микросхем с записанной Вашей прошивкой</t>
  </si>
  <si>
    <t>2SD2059 = KTD2059 Org</t>
  </si>
  <si>
    <t>196-100</t>
  </si>
  <si>
    <t>BF422 TO-92</t>
  </si>
  <si>
    <t>BF423 TO-92</t>
  </si>
  <si>
    <t>192-200</t>
  </si>
  <si>
    <t>138-20</t>
  </si>
  <si>
    <t>129-100</t>
  </si>
  <si>
    <t>1390-5</t>
  </si>
  <si>
    <t>1000,0x6,3V 105C 8x12 LOW ESR Chang</t>
  </si>
  <si>
    <t>1000,0x10V 105C 8х12 LOW ESR Chang</t>
  </si>
  <si>
    <t>1000,0x16V 105C 8x16 Chang</t>
  </si>
  <si>
    <t>1000,0x16V 105C 10x16 Nichicon VY(M)</t>
  </si>
  <si>
    <t>SR5100 = SB5100 5A/100V</t>
  </si>
  <si>
    <t>2375-10</t>
  </si>
  <si>
    <t>100,0x50V 105C 8x11,5 Nippon (M)</t>
  </si>
  <si>
    <t>198-100</t>
  </si>
  <si>
    <t>V900-200</t>
  </si>
  <si>
    <t>ICL7660 SOP-8</t>
  </si>
  <si>
    <t>FQPF4N60C TO-220F</t>
  </si>
  <si>
    <t>176-10</t>
  </si>
  <si>
    <t>FQPF2N60C TO-220F</t>
  </si>
  <si>
    <t>146-10</t>
  </si>
  <si>
    <t>ME15N10-G = ME15N10 TO-252</t>
  </si>
  <si>
    <t>190-20</t>
  </si>
  <si>
    <t>VIPER16L DIP7</t>
  </si>
  <si>
    <t>390-20</t>
  </si>
  <si>
    <t>465-100</t>
  </si>
  <si>
    <t>аналог MX25L3205EM2I-12G</t>
  </si>
  <si>
    <t>MX25L3206EM2I-12G SOP-8 = MX25L3206E</t>
  </si>
  <si>
    <t>аналог MX25L6405D, MX25L6445E</t>
  </si>
  <si>
    <t>MCZ3001DB (СЦ Sony)</t>
  </si>
  <si>
    <t>2SC5148</t>
  </si>
  <si>
    <t>99-100</t>
  </si>
  <si>
    <t>G7N60C TO-252</t>
  </si>
  <si>
    <t>963-100</t>
  </si>
  <si>
    <t>TDA8350Q Orig</t>
  </si>
  <si>
    <t>S2+ 10</t>
  </si>
  <si>
    <t>52+ 10</t>
  </si>
  <si>
    <t>CNP6869 = CNP7913 = CNP6462</t>
  </si>
  <si>
    <t>544-4</t>
  </si>
  <si>
    <t>119-500</t>
  </si>
  <si>
    <t>Кнопка SMD 3х4х2 мм 2-х выводная</t>
  </si>
  <si>
    <t>K12</t>
  </si>
  <si>
    <t>571-100</t>
  </si>
  <si>
    <t>STGW45HF60WD = GW45HF60WD демонтаж</t>
  </si>
  <si>
    <t>1540-10</t>
  </si>
  <si>
    <t>746-15</t>
  </si>
  <si>
    <t>680-100</t>
  </si>
  <si>
    <t>MAX17113E = 17113E</t>
  </si>
  <si>
    <t>1334-5</t>
  </si>
  <si>
    <t>Термоклей (компаунд) STARS-922 тюбик 5 гр,  (&gt; 0,7 Вт/m-k)</t>
  </si>
  <si>
    <t>PN8123 DIP-8</t>
  </si>
  <si>
    <t>458-10</t>
  </si>
  <si>
    <t>BD9479FV</t>
  </si>
  <si>
    <t>1670-3</t>
  </si>
  <si>
    <t>SN510P</t>
  </si>
  <si>
    <t>598-5</t>
  </si>
  <si>
    <t>140-20</t>
  </si>
  <si>
    <t>AN5265 демонтаж</t>
  </si>
  <si>
    <t>BD9397EFV</t>
  </si>
  <si>
    <t>3753-4</t>
  </si>
  <si>
    <t>PIONEER CXX1942 демонтаж</t>
  </si>
  <si>
    <t>2980-1</t>
  </si>
  <si>
    <t>SI-3120KM = 3120KM TO-252</t>
  </si>
  <si>
    <t>1102-2</t>
  </si>
  <si>
    <t>HIS0169C</t>
  </si>
  <si>
    <t>440-5</t>
  </si>
  <si>
    <t>TT2206 TO-3P демонтаж</t>
  </si>
  <si>
    <t>321-50</t>
  </si>
  <si>
    <t>FDS8958A SOP-8</t>
  </si>
  <si>
    <t>FAN6862TY = FAN6862 SOT23-6</t>
  </si>
  <si>
    <t>375-10</t>
  </si>
  <si>
    <t>Безпроводной</t>
  </si>
  <si>
    <t>603-10</t>
  </si>
  <si>
    <t>K9GAG08U0E-SCB0</t>
  </si>
  <si>
    <t>2890-10</t>
  </si>
  <si>
    <t>2280-100</t>
  </si>
  <si>
    <t>RU4C</t>
  </si>
  <si>
    <t>LA5744</t>
  </si>
  <si>
    <t>1586-5</t>
  </si>
  <si>
    <t>MT29F8G08ABABAWP = 29F8G08ABABA</t>
  </si>
  <si>
    <t>5040-5</t>
  </si>
  <si>
    <t>JCV8034</t>
  </si>
  <si>
    <t>GT30G124 = 30G124 TO220F демонтаж</t>
  </si>
  <si>
    <t>334-10</t>
  </si>
  <si>
    <t>2SD2499 демонтаж</t>
  </si>
  <si>
    <t>330-50</t>
  </si>
  <si>
    <t>440-50</t>
  </si>
  <si>
    <t>95-200</t>
  </si>
  <si>
    <t>Для процессоров и видеокарт</t>
  </si>
  <si>
    <t>Термопрокладка 10мм*10мм*1мм 3.2W/mK силикон, синяя</t>
  </si>
  <si>
    <t>Переходник SO8/SSOP8 - DIP8 под пайку</t>
  </si>
  <si>
    <t>47-80</t>
  </si>
  <si>
    <t>367-10</t>
  </si>
  <si>
    <t xml:space="preserve">HCPL3120 = FOD3120 = A3120 </t>
  </si>
  <si>
    <t>216-5</t>
  </si>
  <si>
    <t>90A-300</t>
  </si>
  <si>
    <t>TDA8933T SOP-28</t>
  </si>
  <si>
    <t>2650-1</t>
  </si>
  <si>
    <t>1297-200</t>
  </si>
  <si>
    <t>598-10</t>
  </si>
  <si>
    <t>AN5277 = AN5277T</t>
  </si>
  <si>
    <t>501B-8P</t>
  </si>
  <si>
    <t>DC-DC Module на XL4016 Uвых=0,8-35V 12A /Uвх=7-40V</t>
  </si>
  <si>
    <t xml:space="preserve">DC-DC Module повыш. на XL6009 Uвых=4-38V 4A /Uвх=3,2-32V </t>
  </si>
  <si>
    <t xml:space="preserve">100,0x63V 105C 10x12 Nichicon PM(M) </t>
  </si>
  <si>
    <t>100+V</t>
  </si>
  <si>
    <t>TDA1517P HDIP-18</t>
  </si>
  <si>
    <t>FGH80N60UFD</t>
  </si>
  <si>
    <t>CX2812 SOP-8</t>
  </si>
  <si>
    <t>348-10</t>
  </si>
  <si>
    <t>STP14NK60ZFP TO-220F</t>
  </si>
  <si>
    <t>428-20</t>
  </si>
  <si>
    <t>3300,0x16V 105C 10x25 LOW ESR Sanyo WG</t>
  </si>
  <si>
    <t>Кнопка 6х6х5 мм 4-х выводная</t>
  </si>
  <si>
    <t>879/1000</t>
  </si>
  <si>
    <t>M62446AFP</t>
  </si>
  <si>
    <t>1974-4</t>
  </si>
  <si>
    <t>876-20</t>
  </si>
  <si>
    <t>3300,0x16V 105C 10x25 LOW ESR Nichicon RS(M)</t>
  </si>
  <si>
    <t>1288-100</t>
  </si>
  <si>
    <t>Динамик 8R 1W 15х10х3.6мм</t>
  </si>
  <si>
    <t>STR-W6053N демонтаж</t>
  </si>
  <si>
    <t>452-10</t>
  </si>
  <si>
    <t>STR-W6053N = STR-W6053S</t>
  </si>
  <si>
    <t>GT30J127 = 30J127 TO220F демонтаж</t>
  </si>
  <si>
    <t xml:space="preserve">GT30J127 = 30J127 TO220F </t>
  </si>
  <si>
    <t>407-10</t>
  </si>
  <si>
    <t>1890-3</t>
  </si>
  <si>
    <t>BA6424AFS</t>
  </si>
  <si>
    <t>3030-2</t>
  </si>
  <si>
    <t>470,0x35V 105C 10x13 HyncdZ</t>
  </si>
  <si>
    <t>530-200</t>
  </si>
  <si>
    <t>LM2423TE демонтаж</t>
  </si>
  <si>
    <t>576-200</t>
  </si>
  <si>
    <t>STR-G5653 = STRG5653 демонтаж</t>
  </si>
  <si>
    <t>360-50</t>
  </si>
  <si>
    <t>Кнопка SMD 5x5x2.5 мм 6-и выводная + 2 LED LS5J2M-1Y-TL</t>
  </si>
  <si>
    <t>771-20</t>
  </si>
  <si>
    <t>Двигатель со столиком 5,9V для DVD траверс SLIM 9 мм RF-400CA-12265</t>
  </si>
  <si>
    <t>K21</t>
  </si>
  <si>
    <t>K20</t>
  </si>
  <si>
    <t>K12          от 100 шт - 0,03</t>
  </si>
  <si>
    <t>K13          от 100 шт - 0,06</t>
  </si>
  <si>
    <t>Микрик СВЧ 3-х контактный 250V 16A</t>
  </si>
  <si>
    <t>165-100</t>
  </si>
  <si>
    <t>AO3401 = AO3401A SOT-23</t>
  </si>
  <si>
    <t>TPS2552D SOT23-6</t>
  </si>
  <si>
    <t>ICE2QS03 DIP8</t>
  </si>
  <si>
    <t>V+I</t>
  </si>
  <si>
    <t>ICE2QS02G SO8</t>
  </si>
  <si>
    <t>O210</t>
  </si>
  <si>
    <t>1000.0x50V 85C 13х25 Samwha SD</t>
  </si>
  <si>
    <t>OI210</t>
  </si>
  <si>
    <t>24C32A SO8</t>
  </si>
  <si>
    <t>685-100</t>
  </si>
  <si>
    <t>TDA3653B демонтаж</t>
  </si>
  <si>
    <t>253 - 10</t>
  </si>
  <si>
    <t>470,0x50V 105C 10x20 LOW ESR JCCON</t>
  </si>
  <si>
    <t>1005-100</t>
  </si>
  <si>
    <t>2SC4672 SOT89 (SMD code DK)</t>
  </si>
  <si>
    <t>630-100</t>
  </si>
  <si>
    <t>FSFR1800HSL</t>
  </si>
  <si>
    <t>1320-5</t>
  </si>
  <si>
    <t>1015-200</t>
  </si>
  <si>
    <t>LM2576S-3,3 TO-263</t>
  </si>
  <si>
    <t>LM2576S-ADJ TO-263</t>
  </si>
  <si>
    <t>LM2576S-5.0V TO-263</t>
  </si>
  <si>
    <t>LM2575T-5.0 TO-220</t>
  </si>
  <si>
    <t>LM2596T-ADJ TO-220</t>
  </si>
  <si>
    <t>A8504 = A8504EECTR</t>
  </si>
  <si>
    <t>FA6A01N-N6-L3 = FA6A01N = FE6A01 = 6A01</t>
  </si>
  <si>
    <t>STR-X6556 = STRX6556</t>
  </si>
  <si>
    <t>NCS2553 = N2553 SO-8</t>
  </si>
  <si>
    <t>NE555P = KA555 DIP-8</t>
  </si>
  <si>
    <t>CDT-3NP5I1-10</t>
  </si>
  <si>
    <t>550-1</t>
  </si>
  <si>
    <t>LGE2111A-T8 Orig</t>
  </si>
  <si>
    <t>319-5</t>
  </si>
  <si>
    <t>Reboll</t>
  </si>
  <si>
    <t>LGE2111A-T8 reboll</t>
  </si>
  <si>
    <t>380-5</t>
  </si>
  <si>
    <t>294-20</t>
  </si>
  <si>
    <t>STK795-814 = AEF32343301 [A]</t>
  </si>
  <si>
    <t>STK795-815 = AEF33384203 [A]</t>
  </si>
  <si>
    <t>Светодиоды для Samsung серии F и H (на планке)</t>
  </si>
  <si>
    <t>VC800</t>
  </si>
  <si>
    <t>STR-X6750 = STRX6750</t>
  </si>
  <si>
    <t>Скотч двухсторонний теплопроводящий для стрингов LED 5 мм x 0,2 мм</t>
  </si>
  <si>
    <t>7032 smd Samsung TS731A 3V 180mA холодный белый SPBWH1732S2LVD1BIB</t>
  </si>
  <si>
    <t>AS19-HG = AS19-H1G = AS19HG</t>
  </si>
  <si>
    <t>TDA2030 = TDA2030A</t>
  </si>
  <si>
    <t>207-100</t>
  </si>
  <si>
    <t>3S0680RF демонтаж</t>
  </si>
  <si>
    <t>[[[-7</t>
  </si>
  <si>
    <t>AP88N30W = 88N30W TO-247 демонтаж</t>
  </si>
  <si>
    <t>900-20</t>
  </si>
  <si>
    <t>55-100</t>
  </si>
  <si>
    <t>361-20</t>
  </si>
  <si>
    <t>3535 smd Lumens 3V 700mA 2,4W холодный белый A137CECEBP18A</t>
  </si>
  <si>
    <t>865-200</t>
  </si>
  <si>
    <t>EEL-22 = EEL-22A= EEL-22B = EEL-22D = EEL-2W = EEL-22W = EEL-2B</t>
  </si>
  <si>
    <t>2200.0x16V 105C 10х25 LOW ESR Nichicon HN(M)</t>
  </si>
  <si>
    <t>STR-W5753A = STRW5753A</t>
  </si>
  <si>
    <t>10A10</t>
  </si>
  <si>
    <t>580-100</t>
  </si>
  <si>
    <t>DDA002B = DDA002C</t>
  </si>
  <si>
    <t>695-10</t>
  </si>
  <si>
    <t>MP2205 = MP2205DL-LF-Z</t>
  </si>
  <si>
    <t>1346-5</t>
  </si>
  <si>
    <t>Кнопка SMD 4x4x0,8 мм 4-х выводная</t>
  </si>
  <si>
    <t>273-200</t>
  </si>
  <si>
    <t>PT8211-S = PT8211 SOP-8</t>
  </si>
  <si>
    <t>581-100</t>
  </si>
  <si>
    <t>CR6842T DIP8</t>
  </si>
  <si>
    <t>A400-10</t>
  </si>
  <si>
    <t>IRFZ48N TO-220AB Orig</t>
  </si>
  <si>
    <t>368-50</t>
  </si>
  <si>
    <t>368-5+JCV</t>
  </si>
  <si>
    <t>SAMSUNG MBG45 = M9G45</t>
  </si>
  <si>
    <t>RTD2662</t>
  </si>
  <si>
    <t>??-5</t>
  </si>
  <si>
    <t>0,47x50V 105C 5x11 Samwha RD</t>
  </si>
  <si>
    <t>3,3x63V 105C 5,0x11 Samwha RD</t>
  </si>
  <si>
    <t>AUO-11303-K1 = AUO-11303</t>
  </si>
  <si>
    <t>215-3</t>
  </si>
  <si>
    <t>AP5668KGMP1T = AP5668</t>
  </si>
  <si>
    <t>2412-5</t>
  </si>
  <si>
    <t>ISL05TZ = 05TZ</t>
  </si>
  <si>
    <t>3010-1</t>
  </si>
  <si>
    <t>82,0x400V 105C 16x25 Nippon KMG</t>
  </si>
  <si>
    <t>39pF 6kV</t>
  </si>
  <si>
    <t>V-B</t>
  </si>
  <si>
    <t>SG6848D DIP8</t>
  </si>
  <si>
    <t>903-200</t>
  </si>
  <si>
    <t>MX25L1606E = MX25L1606EM2I-12G SO8</t>
  </si>
  <si>
    <t>MX25L6406E = 25L6406 SO8</t>
  </si>
  <si>
    <t>STR-S6708 Orig</t>
  </si>
  <si>
    <t>3535 smd SEOUL 6V 500mA 2.0W 150LM холодный белый SBWVL2S0E (UNI)</t>
  </si>
  <si>
    <t>3535 smd LG Innotek 6V 350mA 2.0W холодный белый LATWT391RZLZK (KVAZI)</t>
  </si>
  <si>
    <t>3528 smd LG Innotek 3V 280mA 1W 86LM холодный белый LATWT470RELZK (KVAZI)</t>
  </si>
  <si>
    <t>UNI</t>
  </si>
  <si>
    <t>LM1875T = LM1875</t>
  </si>
  <si>
    <t>STR-G6651 = STRG6651</t>
  </si>
  <si>
    <t>209-50</t>
  </si>
  <si>
    <t>22,0x160V 105C 10x13 CapXon KM</t>
  </si>
  <si>
    <t>AMS1117-ADJ SOT-223</t>
  </si>
  <si>
    <t>MSP3400G B8 V3 демонтаж</t>
  </si>
  <si>
    <t>MSP3415D B3 демонтаж</t>
  </si>
  <si>
    <t>Предохранитель стекло 0,5A - 15A 250V 5x20 mm</t>
  </si>
  <si>
    <t>4700,0x16V 85C 16x30 Nippon SME</t>
  </si>
  <si>
    <t>230-V8</t>
  </si>
  <si>
    <t>STR-S6309 = STRS6309</t>
  </si>
  <si>
    <t>MD1803DFX Org</t>
  </si>
  <si>
    <t>PT2258 DIP20</t>
  </si>
  <si>
    <t>MP1583DN SO8</t>
  </si>
  <si>
    <t>MP1584EN SO8</t>
  </si>
  <si>
    <t>J6920 TO-3P = FJAF6920 = FJAF6920A демонтаж</t>
  </si>
  <si>
    <t>474-100</t>
  </si>
  <si>
    <t>MP1482DN SO-8</t>
  </si>
  <si>
    <t>300K-10</t>
  </si>
  <si>
    <t>Вопросы в форуме или на почту  r_detali@ukr.net</t>
  </si>
  <si>
    <t>SMD резисторы/конденсаторы продаются от 100 шт.</t>
  </si>
  <si>
    <t>больше 3 шт., выводные резисторы от 10 шт</t>
  </si>
  <si>
    <t>STR-S6707 маркированные как STR-S5707</t>
  </si>
  <si>
    <t>Пьезоизлучатель для увлажнителя воздуха диаметр 20 мм безпроводной</t>
  </si>
  <si>
    <t>RJP63F3 TO-220F</t>
  </si>
  <si>
    <t>RJP63F3 TO-220F демонтаж</t>
  </si>
  <si>
    <t>PE5547A = PE5668A</t>
  </si>
  <si>
    <t>57-100</t>
  </si>
  <si>
    <t>33,0x450V 105C 16x20 Nichicon CS (M)</t>
  </si>
  <si>
    <t>V-3</t>
  </si>
  <si>
    <t>Кнопка автомагнитолы JVC/KENWOOD/SONY SMD 4-х выводная</t>
  </si>
  <si>
    <t>STR-G6551 = STRG6551</t>
  </si>
  <si>
    <t>140VB</t>
  </si>
  <si>
    <t>T118B</t>
  </si>
  <si>
    <t>NCP1396ADR2G = NCP1396AG = NCP1396 SOP-15</t>
  </si>
  <si>
    <t>680,0x25V 105C 10x20 Rubycon</t>
  </si>
  <si>
    <t>H500-V</t>
  </si>
  <si>
    <t>680,0x25V 105C 10x20 Nichicon HD(M)</t>
  </si>
  <si>
    <t>Скотч двухсторонний теплопроводящий для стрингов LED 8 мм х 0,2 мм</t>
  </si>
  <si>
    <t>2SC6090 Org</t>
  </si>
  <si>
    <t>SSC1S311A = SSC1S311 = SC1S311 SOP-8</t>
  </si>
  <si>
    <t>TOP264VG EDIP-12</t>
  </si>
  <si>
    <t>STR-X6757 = STRX6757</t>
  </si>
  <si>
    <t>LED лента для замены ламп в мониторах ширина 5 мм 12 Вольт</t>
  </si>
  <si>
    <t>TDA8579T = TDA8579 SOP8</t>
  </si>
  <si>
    <t>514-10</t>
  </si>
  <si>
    <t>740-20</t>
  </si>
  <si>
    <t>Энкодер-джойстик автомагнитолы Pioneer/Sony CSX1065</t>
  </si>
  <si>
    <t>Варистор 10D471K (10MM 470V)</t>
  </si>
  <si>
    <t>Варистор 14D471K (14MM 470V)</t>
  </si>
  <si>
    <t>Варистор 07D431K (7MM 430V)</t>
  </si>
  <si>
    <t>Варистор 10D431K (10MM 430V)</t>
  </si>
  <si>
    <t>Варистор 07D471K (7MM 470V)</t>
  </si>
  <si>
    <t>M37212M8-050SP демонтаж</t>
  </si>
  <si>
    <t>TEA1530AT = TEA1530A SO8</t>
  </si>
  <si>
    <t>TDA9381PS/N2/3/0565 SPM-802EEN1</t>
  </si>
  <si>
    <t>TDA9381PS/N3/3/1642 SPM-802EEN6</t>
  </si>
  <si>
    <t>TDA9381PS/N3/3/1642 SPM-802EEN6 демонтаж</t>
  </si>
  <si>
    <t>Припой в ассортименте</t>
  </si>
  <si>
    <t>Цена по запросу</t>
  </si>
  <si>
    <t>Распаивающая лента (косичка) 1,5м х 2,00мм</t>
  </si>
  <si>
    <t>446-5</t>
  </si>
  <si>
    <t>TDA8357J демонтаж</t>
  </si>
  <si>
    <t>1500.0x35V 105C 12x35 LOW ESR Nichicon HD(M)</t>
  </si>
  <si>
    <t>V170</t>
  </si>
  <si>
    <t>V55-20</t>
  </si>
  <si>
    <t>P10NK60ZFP TO-220F</t>
  </si>
  <si>
    <t>STP10NK60ZFP TO-220F</t>
  </si>
  <si>
    <t>TM-08190</t>
  </si>
  <si>
    <t>311-2</t>
  </si>
  <si>
    <t>INV-8</t>
  </si>
  <si>
    <t>1100-10</t>
  </si>
  <si>
    <t>760-5</t>
  </si>
  <si>
    <t>TB2924AFG</t>
  </si>
  <si>
    <t>2080-5</t>
  </si>
  <si>
    <t>Оригинал refurbished</t>
  </si>
  <si>
    <t>47,0x400V 16x21 105C Nichicon VY(M)</t>
  </si>
  <si>
    <t>22,0x250V 105C 12x24 Nichicon CS(M)</t>
  </si>
  <si>
    <t>V7-50</t>
  </si>
  <si>
    <t>STR-A6259H = STRA6259H DIP-7</t>
  </si>
  <si>
    <t>BD81021MUV-HVE2 = BD81021 QFN32</t>
  </si>
  <si>
    <t>ICE3BS02 DIP-8</t>
  </si>
  <si>
    <t>474-10</t>
  </si>
  <si>
    <t>STR-A6252 DIP-7</t>
  </si>
  <si>
    <t>L6599D = L6599AD SO16</t>
  </si>
  <si>
    <t>замена TT2140 TT2170</t>
  </si>
  <si>
    <t>V-10</t>
  </si>
  <si>
    <t>1300-5</t>
  </si>
  <si>
    <t>EN25Q32B-104HIP = EN25Q32B = Q32B SO8</t>
  </si>
  <si>
    <t>TNY264PN DIP-7</t>
  </si>
  <si>
    <t>SM4043</t>
  </si>
  <si>
    <t>361-0015A</t>
  </si>
  <si>
    <t>STR-S5707 = STRS5707 Orig ref</t>
  </si>
  <si>
    <t>STR-S6707 = STRS6707 Orig ref</t>
  </si>
  <si>
    <t>255-10</t>
  </si>
  <si>
    <t>2SD1710 China</t>
  </si>
  <si>
    <t>GT45F122 = 45F122 TO220F</t>
  </si>
  <si>
    <t>GT45G122 = 45G122 TO220F</t>
  </si>
  <si>
    <t>2SD1555 демонтаж</t>
  </si>
  <si>
    <t>2SD2498 демонтаж</t>
  </si>
  <si>
    <t>BU2527DX China</t>
  </si>
  <si>
    <t>BU4508DX TO-3PF China</t>
  </si>
  <si>
    <t>TL431 SOT23-3</t>
  </si>
  <si>
    <t>3535 smd Sharp 6V 175mA 1,2W холодный белый GM5F20BH20A (UNI)</t>
  </si>
  <si>
    <t>TDA8177F Orig (с диодом)</t>
  </si>
  <si>
    <t>794-10</t>
  </si>
  <si>
    <t>LED заменитель ламп в LCD мониторах / ТВ 15" - 24" (комплект)</t>
  </si>
  <si>
    <t>Original refurbished</t>
  </si>
  <si>
    <t>BU2527DX Orig ref</t>
  </si>
  <si>
    <t>BU2527AX Orig ref</t>
  </si>
  <si>
    <t>BU2520DX Orig ref</t>
  </si>
  <si>
    <t>BU2508DX NXP China</t>
  </si>
  <si>
    <t>Original China</t>
  </si>
  <si>
    <t>BU2508DX Orig ref</t>
  </si>
  <si>
    <t>BU2508AX Orig ref</t>
  </si>
  <si>
    <t>MC44603P DIP-16 демонтаж</t>
  </si>
  <si>
    <t xml:space="preserve">Кнопка SMD Sony 4x4x2.5 мм 6-и выводная + LED LS45J3-1HB1-T синяя </t>
  </si>
  <si>
    <t>1JVC</t>
  </si>
  <si>
    <t>1088-10</t>
  </si>
  <si>
    <t>FDPF18N20FT = 18N20 TO-220F</t>
  </si>
  <si>
    <t>HOP-1200W  = HOP-1200WB демонтаж</t>
  </si>
  <si>
    <t>Аналог SY8008</t>
  </si>
  <si>
    <t>STR-Z2589 = STRZ2589</t>
  </si>
  <si>
    <t>BD2232G-G = BD2232G</t>
  </si>
  <si>
    <t>Для приклеивания радиаторов к процессорам</t>
  </si>
  <si>
    <t>SO1100</t>
  </si>
  <si>
    <t>LA4108</t>
  </si>
  <si>
    <t>PA2032A = PAL012A</t>
  </si>
  <si>
    <t>PA2032A демонтаж</t>
  </si>
  <si>
    <t>PA2030A = PAL011A</t>
  </si>
  <si>
    <t>PAL012A = PA2032A</t>
  </si>
  <si>
    <t>PAM8403 (УНЧ в сборе)</t>
  </si>
  <si>
    <t>PAL007C Org</t>
  </si>
  <si>
    <t>1000.0x25V 105C 10x17 LOW ESR Sanyo WG</t>
  </si>
  <si>
    <t>55-500</t>
  </si>
  <si>
    <t xml:space="preserve">LED драйвер Uвх 220V Uвых 2-12V 300mA (1-3 светодиода 1W) </t>
  </si>
  <si>
    <t>770-1</t>
  </si>
  <si>
    <t xml:space="preserve">LED драйвер Uвх 220V Uвых 12-28V 300mA (4-7 светодиодов 1W) </t>
  </si>
  <si>
    <t xml:space="preserve">LED драйвер Uвх 220V Uвых 24-42V 300mA (8-12 светодиодов 1W) </t>
  </si>
  <si>
    <t xml:space="preserve">LED драйвер Uвх 220V Uвых 35-65V 300mA (12-18 светодиодов 1W) </t>
  </si>
  <si>
    <t xml:space="preserve">LED драйвер Uвх 220V Uвых 54-84V 300mA (18-24 светодиода 1W) </t>
  </si>
  <si>
    <t xml:space="preserve">LED драйвер Uвх 220V Uвых 80-120V 300mA (25-36 светодиодов 1W) </t>
  </si>
  <si>
    <t>179-500</t>
  </si>
  <si>
    <t>от 100 шт - 0,03</t>
  </si>
  <si>
    <t>Транзисторы, симисторы. Тиристоры</t>
  </si>
  <si>
    <t>ACS108-6SN TO-252</t>
  </si>
  <si>
    <t>888-50</t>
  </si>
  <si>
    <t>MD1802FX/ST1802FX Org ref</t>
  </si>
  <si>
    <t>MD1803DFX/ST1803DFX Org ref</t>
  </si>
  <si>
    <t>AN17831A демонтаж</t>
  </si>
  <si>
    <t>AN5186FB демонтаж</t>
  </si>
  <si>
    <t>P</t>
  </si>
  <si>
    <t>Плата УНЧ в сборе на OEP30WX2 (D класс 2 х 30W Uпит 7,5-24V)</t>
  </si>
  <si>
    <t>1580-10</t>
  </si>
  <si>
    <t>Плата УНЧ в сборе на PAM8403 (D класс 2 х 3W Uпит 2,5-5V)</t>
  </si>
  <si>
    <t>2SD2689 China</t>
  </si>
  <si>
    <t>2SC6090 China</t>
  </si>
  <si>
    <t>J84-0106-02</t>
  </si>
  <si>
    <t>TDA4863G SO8</t>
  </si>
  <si>
    <t>353-20</t>
  </si>
  <si>
    <t xml:space="preserve">4014 smd LG Innotek 3V 70mA 0,2W холодный белый LATWT280MBLZH </t>
  </si>
  <si>
    <t>90K-10</t>
  </si>
  <si>
    <t>UCC25600DR = UCC25600 = 25600 SO8</t>
  </si>
  <si>
    <t>MP3378E SSOP28</t>
  </si>
  <si>
    <t>AR8032-BL1A = 8032-BL1A AR8032 QFN32</t>
  </si>
  <si>
    <t>508-10</t>
  </si>
  <si>
    <t>53,0x450V 105C 10x50 JH</t>
  </si>
  <si>
    <t>TDA8943SF демонтаж</t>
  </si>
  <si>
    <t>SQD2011K = D2011K DIP-8</t>
  </si>
  <si>
    <t>504-10</t>
  </si>
  <si>
    <t>B1HFPFA00001</t>
  </si>
  <si>
    <t>C0ZBZ0001822</t>
  </si>
  <si>
    <t>аналог YPPD-J018C</t>
  </si>
  <si>
    <t>аналог YPPD-J017C</t>
  </si>
  <si>
    <t>FUH-29A001B(S) демонтаж</t>
  </si>
  <si>
    <t>6174917003A = BSC30-N2570 = BSC30-N2571</t>
  </si>
  <si>
    <t>Eldor 1372.0130A</t>
  </si>
  <si>
    <t>Eldor 1372.0130A = JF0101-27309 Org</t>
  </si>
  <si>
    <t>PD6340A демонтаж</t>
  </si>
  <si>
    <t>TDA7560 демонтаж</t>
  </si>
  <si>
    <t>LUMENS D2GE-320SC0-R3</t>
  </si>
  <si>
    <t>Планки LED подсветки Samsung (кусанные по 1 светодиоду)</t>
  </si>
  <si>
    <t>390-100</t>
  </si>
  <si>
    <t>VS35</t>
  </si>
  <si>
    <t>1218-5</t>
  </si>
  <si>
    <t>TPA3130D2 = TPA3130 HTSSOP32</t>
  </si>
  <si>
    <t>Позистор 2 ног 12 Ом</t>
  </si>
  <si>
    <t>2828-100</t>
  </si>
  <si>
    <t>5M0365RYD TO-220</t>
  </si>
  <si>
    <t>TDA7454 демонтаж</t>
  </si>
  <si>
    <t>TDA7706 демонтаж</t>
  </si>
  <si>
    <t>Б</t>
  </si>
  <si>
    <t>2SA1943</t>
  </si>
  <si>
    <t>LA4282 демонтаж</t>
  </si>
  <si>
    <t>1980-3</t>
  </si>
  <si>
    <t>LC75024A демонтаж</t>
  </si>
  <si>
    <t>AS04-F (LM324PTD2R) TSSOP-14</t>
  </si>
  <si>
    <t>аналог FE3407F / SN755882 / AN16538A / AN16388A / R2A20298FT / AN16379A</t>
  </si>
  <si>
    <t>24,00 МГц (цилиндр 6х2 мм)</t>
  </si>
  <si>
    <t>FAN7602CM SOP8</t>
  </si>
  <si>
    <t>1+IV</t>
  </si>
  <si>
    <t xml:space="preserve">TPS65194RGER = TPS65194 QFN  </t>
  </si>
  <si>
    <t>1170-5</t>
  </si>
  <si>
    <t>TEF6657HN = F5701</t>
  </si>
  <si>
    <t>TEF6686HN = F8601</t>
  </si>
  <si>
    <t>TEF6686HN = F8601 демонтаж</t>
  </si>
  <si>
    <t xml:space="preserve">TEF6686HN-V102 = F8602 </t>
  </si>
  <si>
    <t>3535 smd Samsung 3V 350mA 1.0W 100LM холодный белый SPBWH1332S1BVC1BIB (UNI)</t>
  </si>
  <si>
    <t>794-200</t>
  </si>
  <si>
    <t>4214 smd Sharp 3V 130mA 0,4W 28,5LM холодный белый GM5FM2CP10A</t>
  </si>
  <si>
    <t>7020 smd LG Innotek 6V 80mA холодный белый</t>
  </si>
  <si>
    <t>LA7840 Org ref</t>
  </si>
  <si>
    <t>TDA4863AJ Org ref</t>
  </si>
  <si>
    <t>KA5M0265R TO-220F</t>
  </si>
  <si>
    <t>33.0x400V 105C 16x25 Samwha RD</t>
  </si>
  <si>
    <t>DS31</t>
  </si>
  <si>
    <t>2SB772 TO-126</t>
  </si>
  <si>
    <t>LA7848</t>
  </si>
  <si>
    <t>Реле 24V 1A 6pin (1 open 1 close) 4100-24V-HKE</t>
  </si>
  <si>
    <t>Реле 24V 1A 8pin (2 open 2 close) 4078-24V-HKE HK19F</t>
  </si>
  <si>
    <t>Реле 24V 5A 4pin  JZC-43F(HF46F-G)</t>
  </si>
  <si>
    <t>Реле 24V 5A 4pin (1 open ) HT32F</t>
  </si>
  <si>
    <t>Реле 24V 5A 4pin (1open ) JV-24W-K</t>
  </si>
  <si>
    <t>Реле 24V 5A 5pin JZC-33F(892HN-1CH-C)</t>
  </si>
  <si>
    <t>Реле 24V 5A 6pin (2 open ) 14F-24V (981-2A-24DS)</t>
  </si>
  <si>
    <t>Реле 24V 5A 8pin (2 open 2 close) 13F-MY2NJ-24V</t>
  </si>
  <si>
    <t>Реле 24V 5A 8pin (2 open 2 close) G2R-2-24V</t>
  </si>
  <si>
    <t>Реле 24V 5A 8pin (2 open 2 close) G2R-24V-SN</t>
  </si>
  <si>
    <t>Реле 24V 5A 14pin (4 open 4 close) 13F-MY4NJ-24V</t>
  </si>
  <si>
    <t>Реле 24V 5A 4pin  (1open)  F3A A 024E</t>
  </si>
  <si>
    <t>Реле 24V 8A 8pin (2 open  2 close) 14F-HK-115FD-DC24V</t>
  </si>
  <si>
    <t>Реле 24V 8A 8pin (2 open  2 close) G2RL-2-AP</t>
  </si>
  <si>
    <t>Реле 24V 8A 8pin (2 open 2 close) 14F-RTE24024</t>
  </si>
  <si>
    <t>LA78145</t>
  </si>
  <si>
    <t>526-10</t>
  </si>
  <si>
    <t>TAS5733</t>
  </si>
  <si>
    <t>3600-1</t>
  </si>
  <si>
    <t>OB2269CP SOP-8</t>
  </si>
  <si>
    <t>LA78041 Org ref</t>
  </si>
  <si>
    <t>192-20</t>
  </si>
  <si>
    <t>FQPF12N90C TO-220F</t>
  </si>
  <si>
    <t>256-30</t>
  </si>
  <si>
    <t>FGA15N120ANTD = 15N120 демонтаж</t>
  </si>
  <si>
    <t>FGH60N60SMD демонтаж</t>
  </si>
  <si>
    <t>2SC5905 демонтаж</t>
  </si>
  <si>
    <t>250-20</t>
  </si>
  <si>
    <t>J6810 Org ref</t>
  </si>
  <si>
    <t>200D-20</t>
  </si>
  <si>
    <t>TT2140 TO-220 Org</t>
  </si>
  <si>
    <t>TT2170 TO-220 Org</t>
  </si>
  <si>
    <t>TT2190 TO-220 Org</t>
  </si>
  <si>
    <t>TT2140 TO-220 демонтаж</t>
  </si>
  <si>
    <t>115-30</t>
  </si>
  <si>
    <t>TT2190 TO-220 демонтаж</t>
  </si>
  <si>
    <t>120-30</t>
  </si>
  <si>
    <t>BU2520AX демонтаж</t>
  </si>
  <si>
    <t>FQPF13N60C TO-220F</t>
  </si>
  <si>
    <t>275-10</t>
  </si>
  <si>
    <t>485-20</t>
  </si>
  <si>
    <t>HD1750FX Org ref</t>
  </si>
  <si>
    <t>FCPF18N60N TO-220F</t>
  </si>
  <si>
    <t>220-20</t>
  </si>
  <si>
    <t>22,0x400V 105C 13x16 Samwha SR</t>
  </si>
  <si>
    <t>V110-200</t>
  </si>
  <si>
    <t>180V-200</t>
  </si>
  <si>
    <t>33.0x400V 105C 13x18 Chang</t>
  </si>
  <si>
    <t>2200,0x16V 105C 10x25 LOW ESR CapXon LZ</t>
  </si>
  <si>
    <t>LO200</t>
  </si>
  <si>
    <t>3300,0x16V 105C 13x25 LOW ESR CapXon LZ</t>
  </si>
  <si>
    <t>IL290</t>
  </si>
  <si>
    <t>537-100</t>
  </si>
  <si>
    <t>32,768 кГц (цилиндр 6х2 мм)</t>
  </si>
  <si>
    <t>207-40</t>
  </si>
  <si>
    <t>L6562D SO8</t>
  </si>
  <si>
    <t>LD7576PS = LD7576 SOP8</t>
  </si>
  <si>
    <t>AC03E</t>
  </si>
  <si>
    <t>980-3</t>
  </si>
  <si>
    <t>TDA1013A</t>
  </si>
  <si>
    <t>TDA7056A</t>
  </si>
  <si>
    <t>2SC5030</t>
  </si>
  <si>
    <t>STR-F6524</t>
  </si>
  <si>
    <t>AN7523N</t>
  </si>
  <si>
    <t>TDA1771</t>
  </si>
  <si>
    <t>2SJ306</t>
  </si>
  <si>
    <t>DTV1500MFP TO-220F</t>
  </si>
  <si>
    <t>DP308P</t>
  </si>
  <si>
    <t>DDA009</t>
  </si>
  <si>
    <t>1764-5</t>
  </si>
  <si>
    <t>10,0x400V 105C 10x17 Chang</t>
  </si>
  <si>
    <t>4+i</t>
  </si>
  <si>
    <t>SI2301BDS = SI2301 SOT23</t>
  </si>
  <si>
    <t>IRLR3103 TO-252</t>
  </si>
  <si>
    <t>DAP010 SO14</t>
  </si>
  <si>
    <t>127-50</t>
  </si>
  <si>
    <t>Аналог DAP02</t>
  </si>
  <si>
    <t>С гарантией</t>
  </si>
  <si>
    <t>2PG011 TO220F</t>
  </si>
  <si>
    <t>438-20</t>
  </si>
  <si>
    <t>LNK623PG DIP-7</t>
  </si>
  <si>
    <t>8+V</t>
  </si>
  <si>
    <t>LNK623DG SOP-7</t>
  </si>
  <si>
    <t>0+V</t>
  </si>
  <si>
    <t>J6920 = FJL6920 TO-264 Org ref</t>
  </si>
  <si>
    <t>J6920A = FJL6920A TO-264 Org</t>
  </si>
  <si>
    <t>FAN7314</t>
  </si>
  <si>
    <t>646-10</t>
  </si>
  <si>
    <t>SY8113ADC = SY8113BADC = SY8113A = SY8113 SOT23-6</t>
  </si>
  <si>
    <t>225-20</t>
  </si>
  <si>
    <t>CM603 QFN24</t>
  </si>
  <si>
    <t>2344-3</t>
  </si>
  <si>
    <t>281-20</t>
  </si>
  <si>
    <t>STR-F6656 = STRF6656</t>
  </si>
  <si>
    <t>956-5</t>
  </si>
  <si>
    <t>TDA8354Q Orig ref</t>
  </si>
  <si>
    <t>G300-10</t>
  </si>
  <si>
    <t>SPC7011F = SPC7011 SO8</t>
  </si>
  <si>
    <t>G250-10</t>
  </si>
  <si>
    <t>GT30F125 TO-220F</t>
  </si>
  <si>
    <t>G250-20</t>
  </si>
  <si>
    <t>BU2720DX Orig ref</t>
  </si>
  <si>
    <t>BU2720DX демонтаж</t>
  </si>
  <si>
    <t>G400-20</t>
  </si>
  <si>
    <t>BU2520AX Orig ref</t>
  </si>
  <si>
    <t>G260-20</t>
  </si>
  <si>
    <t>MBR20100CT TO-220</t>
  </si>
  <si>
    <t>MBR20200CT TO-220</t>
  </si>
  <si>
    <t>MBR30100CT TO-220</t>
  </si>
  <si>
    <t>FQPF6N90C TO-220F</t>
  </si>
  <si>
    <t>G650-20</t>
  </si>
  <si>
    <t>K12A50D TO-220F Orig ref</t>
  </si>
  <si>
    <t>G300-20</t>
  </si>
  <si>
    <t>G320-10</t>
  </si>
  <si>
    <t>AN7522N = AN7522</t>
  </si>
  <si>
    <t>AN7522N = AN7522 демонтаж</t>
  </si>
  <si>
    <t>STR-X6769 = STRX6769</t>
  </si>
  <si>
    <t>G1400-5</t>
  </si>
  <si>
    <t>BU2520DF демонтаж</t>
  </si>
  <si>
    <t>TA8403K Orig ref</t>
  </si>
  <si>
    <t>TA8445K Orig ref</t>
  </si>
  <si>
    <t>G230-10</t>
  </si>
  <si>
    <t>MP1593DN SO8</t>
  </si>
  <si>
    <t>G280-10</t>
  </si>
  <si>
    <t>G330-10</t>
  </si>
  <si>
    <t>TA1343NG = TA1343N Org</t>
  </si>
  <si>
    <t>G850-20</t>
  </si>
  <si>
    <t>V800-67</t>
  </si>
  <si>
    <t>Разъём USB для автомагнитол Pioneer</t>
  </si>
  <si>
    <t>Разъём USB для автомагнитол Kenwood/JVC</t>
  </si>
  <si>
    <t>Для стерилизаторов</t>
  </si>
  <si>
    <t>424-20</t>
  </si>
  <si>
    <t>Светодиоды ультрафиолет 3V 3.0W 395nm на подложке</t>
  </si>
  <si>
    <t>MD1803DFX/ST1803DFX демонтаж</t>
  </si>
  <si>
    <t>MD1802FX/ST1802FX демонтаж</t>
  </si>
  <si>
    <t>Аналог DDA001AG</t>
  </si>
  <si>
    <t>10,0x250V 105C 10x13 Nichicon</t>
  </si>
  <si>
    <t>436-100</t>
  </si>
  <si>
    <t>2SD1710 Org ref</t>
  </si>
  <si>
    <t>470,0x25V 105C 8x14 LOW ESR Sanyo WX</t>
  </si>
  <si>
    <t>BT169D = BT169 TO-92</t>
  </si>
  <si>
    <t>342-100</t>
  </si>
  <si>
    <t>CXA2165Q Org</t>
  </si>
  <si>
    <t>VDP3134Y B2 демонтаж</t>
  </si>
  <si>
    <t>2SD5703 = KSD5703 Org ref</t>
  </si>
  <si>
    <t>Remark</t>
  </si>
  <si>
    <t>TDA8174AW China copy</t>
  </si>
  <si>
    <t>TDA8358J China copy</t>
  </si>
  <si>
    <t>LA78040 Orig ref</t>
  </si>
  <si>
    <t>STR-F6654 = STRF6654</t>
  </si>
  <si>
    <t>TNY278PN DIP-7</t>
  </si>
  <si>
    <t>TDA7560 Org ref</t>
  </si>
  <si>
    <t>SSC9527S = SSC9527 SOP18</t>
  </si>
  <si>
    <t>1780-5</t>
  </si>
  <si>
    <t>TDA8920BTH PowerSO24</t>
  </si>
  <si>
    <t>1782-10</t>
  </si>
  <si>
    <t>4,7x400V 105C 10x16 Samwha RD</t>
  </si>
  <si>
    <t>6009B -  замена</t>
  </si>
  <si>
    <t>6010B - замена</t>
  </si>
  <si>
    <t>7030 smd SEOUL 6V 160mA 1W 70LM холодный белый 10000-15000K</t>
  </si>
  <si>
    <t>STR-W6553A = STRW6553A</t>
  </si>
  <si>
    <t>Щупы для тестера стандарт</t>
  </si>
  <si>
    <t>Щупы для тестера DT830</t>
  </si>
  <si>
    <t>2448-5</t>
  </si>
  <si>
    <t>K4B2G1646Q-BCK0</t>
  </si>
  <si>
    <t>ST1802HI Org</t>
  </si>
  <si>
    <t>VDP3120B C3</t>
  </si>
  <si>
    <t>VIPer27L DIP8</t>
  </si>
  <si>
    <t>338-10</t>
  </si>
  <si>
    <t>CPH5524-TL-E = CPH5524 SOT-23-5 (B1HFPFA00001)</t>
  </si>
  <si>
    <t>LX6523A SO14</t>
  </si>
  <si>
    <t>1+V</t>
  </si>
  <si>
    <t>220,0x10V 105C 5x11 Nichicon PS(M)</t>
  </si>
  <si>
    <t>V24-30</t>
  </si>
  <si>
    <t>220,0x50V 105C 10x17 Nichicon PW(M)</t>
  </si>
  <si>
    <t>V40-100</t>
  </si>
  <si>
    <t>STR-S6307 = STRS6307 Orig ref</t>
  </si>
  <si>
    <t>2,2x160V 105C 6,3x11 Samwha RD</t>
  </si>
  <si>
    <t>O302-100</t>
  </si>
  <si>
    <t>1000pF 3kV</t>
  </si>
  <si>
    <t>BU1508AX TO-220F</t>
  </si>
  <si>
    <t>BU1508DX TO-220F</t>
  </si>
  <si>
    <t>LM324 = LM324N DIP14</t>
  </si>
  <si>
    <t>470pF 5kV</t>
  </si>
  <si>
    <t>680pF 5kV</t>
  </si>
  <si>
    <t>PF7700S SO8</t>
  </si>
  <si>
    <t>144-50</t>
  </si>
  <si>
    <t>3228 smd Samsung TT321A 3V 570mA 1,5W холодный белый SPBWH1320S1EVC1BIB (UNI)</t>
  </si>
  <si>
    <t>LNK306PN DIP-7</t>
  </si>
  <si>
    <t>MIP2F5 DIP-7</t>
  </si>
  <si>
    <t>2+V</t>
  </si>
  <si>
    <t>R620D QFN24</t>
  </si>
  <si>
    <t>960-5</t>
  </si>
  <si>
    <t>450-6</t>
  </si>
  <si>
    <t>PCR406 = PCR406JTO-92</t>
  </si>
  <si>
    <t>ICE2B0565 DIP8</t>
  </si>
  <si>
    <t>100,0x160V 105C 13x20 CIA</t>
  </si>
  <si>
    <t>LGE2121-MS reboll</t>
  </si>
  <si>
    <t>BD3841FS демонтаж</t>
  </si>
  <si>
    <t>ICE3BR1765JZ = ICE3BR1765J DIP8</t>
  </si>
  <si>
    <t>TFA9842AJ Org ref</t>
  </si>
  <si>
    <t>STGB10NC60KDT4 = GB10NC60 TO263</t>
  </si>
  <si>
    <t>689-10</t>
  </si>
  <si>
    <t>524-20</t>
  </si>
  <si>
    <t>3528 smd JUFEI 6V 150mA 1W 96LM холодный белый 01.JT.2835BPWS2-C (UNI)</t>
  </si>
  <si>
    <t>778-200</t>
  </si>
  <si>
    <t>KVAZI, от 100 шт 0,10</t>
  </si>
  <si>
    <t>441-7</t>
  </si>
  <si>
    <t>RT8901B SO8</t>
  </si>
  <si>
    <t>OB2263AP DIP8</t>
  </si>
  <si>
    <t>LA7833 Org ref</t>
  </si>
  <si>
    <t>LA7830 Org ref</t>
  </si>
  <si>
    <t>2SC5686 Orig ref</t>
  </si>
  <si>
    <t>22,0x100V 105C 6,3x11 Samwha RD</t>
  </si>
  <si>
    <t>356-OL</t>
  </si>
  <si>
    <t>G973-120ADJF11U = G973-120 SO8</t>
  </si>
  <si>
    <t>138-50</t>
  </si>
  <si>
    <t>3535 smd Lumens 3V 350mA 1W холодный белый A129CECEBP19C (UNI)</t>
  </si>
  <si>
    <t>Скотч двухсторонний теплопроводящий для стрингов LED 12 мм х 0,2 мм</t>
  </si>
  <si>
    <t>Инвертор 2-х ламповый универсальный Uпит = 10 В - 28 В</t>
  </si>
  <si>
    <t>LD7535 SOT23-6</t>
  </si>
  <si>
    <t>311-100</t>
  </si>
  <si>
    <t>3535 smd Lumens 3V 350mA 1W холодный белый A127CECEBUP8C-6078 (UNI)</t>
  </si>
  <si>
    <t>Катод / Анод - 50 / 50%</t>
  </si>
  <si>
    <t>3030 smd Lextar 6V 265mA 1.8W 187LM  белый PT30W45 V1 (UNI)</t>
  </si>
  <si>
    <t>1,0x450V 105C 8x11,5 Lelon RGA</t>
  </si>
  <si>
    <t>100-V</t>
  </si>
  <si>
    <t>BTA12-600B TO-220</t>
  </si>
  <si>
    <t>75-100</t>
  </si>
  <si>
    <t>TR10E1 SOP18</t>
  </si>
  <si>
    <t>4442-5</t>
  </si>
  <si>
    <t>TAS5414CTPHDQ1 = TAS5414C</t>
  </si>
  <si>
    <t>BD9486F-SGE2 = BD9486F = BD9486 SOP16</t>
  </si>
  <si>
    <t>594-10</t>
  </si>
  <si>
    <t>LD7537RGL = LD7537 SOT23-6</t>
  </si>
  <si>
    <t>269-20</t>
  </si>
  <si>
    <t>Кнопка SMD 6x6x2.7 мм 4-х выводная</t>
  </si>
  <si>
    <t>Кнопка SMD 6x6x3.1 мм 4-х выводная</t>
  </si>
  <si>
    <t>B9</t>
  </si>
  <si>
    <t>1000.0x35V 105C 13х20 Nichicon PA(M)</t>
  </si>
  <si>
    <t>IGBT 30A 1600V</t>
  </si>
  <si>
    <t>822-10</t>
  </si>
  <si>
    <t>IGBT 20A 1200V</t>
  </si>
  <si>
    <t>F9222L SIP-13</t>
  </si>
  <si>
    <t>4,7x450V 105C 10x16 Ost / TEAPO</t>
  </si>
  <si>
    <t>7-25-V</t>
  </si>
  <si>
    <t>STK490-130 демонтаж</t>
  </si>
  <si>
    <t>1AIWA-DACH</t>
  </si>
  <si>
    <t>PM9015A демонтаж</t>
  </si>
  <si>
    <t>2SC3807 TO-126</t>
  </si>
  <si>
    <t>7812 TO-220</t>
  </si>
  <si>
    <t>7805 TO-220</t>
  </si>
  <si>
    <t>289-550</t>
  </si>
  <si>
    <t>269-100</t>
  </si>
  <si>
    <t>70-100</t>
  </si>
  <si>
    <t>264-15</t>
  </si>
  <si>
    <t>940-20</t>
  </si>
  <si>
    <t>2SC5198</t>
  </si>
  <si>
    <t>988-4</t>
  </si>
  <si>
    <t>RCD080N25 = C08N25 TO-252</t>
  </si>
  <si>
    <t>750-10</t>
  </si>
  <si>
    <t>220,0x16V 105C 6,3x11 LOW ESR HUAHONG</t>
  </si>
  <si>
    <t>207-500</t>
  </si>
  <si>
    <t>MBR745 = B745 TO-220</t>
  </si>
  <si>
    <t>TPS65231 = TPS65231A2</t>
  </si>
  <si>
    <t>270,0x450V 105C 30x30 Panasonic HD (жёсткие выводы)</t>
  </si>
  <si>
    <t>1900-5</t>
  </si>
  <si>
    <t>TNY280PN DIP-7</t>
  </si>
  <si>
    <t>342-20</t>
  </si>
  <si>
    <t>W25Q64FWIG WSON 1,8V</t>
  </si>
  <si>
    <t>456-10</t>
  </si>
  <si>
    <t>SSI091SN</t>
  </si>
  <si>
    <t>777-10</t>
  </si>
  <si>
    <t>TND315S = TND315</t>
  </si>
  <si>
    <t>MSP3460G B8 V3 DIP52 демонтаж</t>
  </si>
  <si>
    <t>1510-3</t>
  </si>
  <si>
    <t>2530-5</t>
  </si>
  <si>
    <t>TDA8920BJ DBS23P</t>
  </si>
  <si>
    <t>STR-A6159 DIP-7</t>
  </si>
  <si>
    <t>366-20</t>
  </si>
  <si>
    <t>LA7832 Org ref</t>
  </si>
  <si>
    <t>215-10</t>
  </si>
  <si>
    <t>TIP36C демонтаж</t>
  </si>
  <si>
    <t>470-10</t>
  </si>
  <si>
    <t>TIP41C TO-220AB</t>
  </si>
  <si>
    <t>TIP42C TO-220AB</t>
  </si>
  <si>
    <t xml:space="preserve">RJK6026DPP-EO = RJK6026 TO-220F </t>
  </si>
  <si>
    <t>481-10</t>
  </si>
  <si>
    <t>TM-0917 = TM0917</t>
  </si>
  <si>
    <t>TM-1017 = TM1017</t>
  </si>
  <si>
    <t>3014 smd 3V 0,5W холодный белый</t>
  </si>
  <si>
    <t>677-100</t>
  </si>
  <si>
    <t>2828 smd Sharp 6V 120mA 0.8W 43LM холодный белый GM2CC3ZH2EEM</t>
  </si>
  <si>
    <t>AA26-00134A</t>
  </si>
  <si>
    <t>151-B06C</t>
  </si>
  <si>
    <t>Фото светодиодов в теме -                http://monitor.net.ru/forum/viewtopic.php?t=533847</t>
  </si>
  <si>
    <t>TAS5708</t>
  </si>
  <si>
    <t>2H1002 = 2H1002A4 = 2H1002 A4 TO-252</t>
  </si>
  <si>
    <t>187-20</t>
  </si>
  <si>
    <t>100,0x450V 105C 18x25 NIPPON KXG (гибкие выводы)</t>
  </si>
  <si>
    <t>658-40</t>
  </si>
  <si>
    <t>STR-S6709 A = STRS6709 Orig ref</t>
  </si>
  <si>
    <t>STR-S6708 A = STRS6708 Orig ref</t>
  </si>
  <si>
    <t>BIT3193G SO16</t>
  </si>
  <si>
    <t>433-16</t>
  </si>
  <si>
    <t>D8</t>
  </si>
  <si>
    <t>USB Doctor LED (тестер USB)</t>
  </si>
  <si>
    <t>USB Doctor LCD (тестер USB)</t>
  </si>
  <si>
    <t>Ток/напряжение</t>
  </si>
  <si>
    <t>Ток + напряжение + ёмкость батареи + время заряда</t>
  </si>
  <si>
    <t>U2</t>
  </si>
  <si>
    <t>2874024100</t>
  </si>
  <si>
    <t>1630-10</t>
  </si>
  <si>
    <t>974-100</t>
  </si>
  <si>
    <t>56pF 6kV</t>
  </si>
  <si>
    <t>SSC3S211 = 3S211 SOP-7</t>
  </si>
  <si>
    <t>1450-10</t>
  </si>
  <si>
    <t>SR5150 = SB5150 5A/150V</t>
  </si>
  <si>
    <t>100,0x250V 105C 16X25 Nichicon CY(M)</t>
  </si>
  <si>
    <t>47,0x250V 105C 13x25 Panasonic NHG</t>
  </si>
  <si>
    <t>V130-50</t>
  </si>
  <si>
    <t>V-2100</t>
  </si>
  <si>
    <t>RJH60F7</t>
  </si>
  <si>
    <t>Аналог AM-22A</t>
  </si>
  <si>
    <t>ICE1HS01G SO8</t>
  </si>
  <si>
    <t>470,0x35V 105C 10x17 Nichicon RZ(M)</t>
  </si>
  <si>
    <t>Слюда для СВЧ 300х250 мм (300х300 мм)</t>
  </si>
  <si>
    <t>270-40</t>
  </si>
  <si>
    <t>370-20</t>
  </si>
  <si>
    <t>AD85063D = AD85063 DIP-8</t>
  </si>
  <si>
    <t>AP18N20GS = 18N20GS TO-263</t>
  </si>
  <si>
    <t>2200,0x10V 105C 10х20 LOW ESR SANYO WG</t>
  </si>
  <si>
    <t>2200,0x10V 105C 10х23 LOW ESR Nippon KZH</t>
  </si>
  <si>
    <t>2200,0x10V 105C 10х20 Samwha RD</t>
  </si>
  <si>
    <t>2200,0x16V 105C 13х20 Samwha RD</t>
  </si>
  <si>
    <t>2200,0x25V 105C 10х20 Nichicon VY(M)</t>
  </si>
  <si>
    <t>2200,0x25V 105C 10х25 LOW ESR Sanyo WX</t>
  </si>
  <si>
    <t>2200,0x25V 105C 13х25 Samwha RD</t>
  </si>
  <si>
    <t>2200,0x35V 105C 16х25 Chang</t>
  </si>
  <si>
    <t xml:space="preserve">2200,0x35V 105C 12х25 Nichicon PW (M) </t>
  </si>
  <si>
    <t>2200,0x35V 105C 16x25 Nichicon RZ (M)</t>
  </si>
  <si>
    <t>2200,0x35V 105C 12х30 Lelon RGA</t>
  </si>
  <si>
    <t>2200,0x35V 105C 16х25 Samwha RD</t>
  </si>
  <si>
    <t>2200,0x50V 105C 16х28 Nichicon PS (M)</t>
  </si>
  <si>
    <t>2700,0x6.3V 125C 10x25 LOW ESR Sanyo WX</t>
  </si>
  <si>
    <t>47,0x160V 105C 13x25 Nichicon PS(M)</t>
  </si>
  <si>
    <t>TDA7057AQ = TDA7057Q Org ref</t>
  </si>
  <si>
    <t>306-10</t>
  </si>
  <si>
    <t>SEM3330 = S3330 SOP7</t>
  </si>
  <si>
    <t>SEM3310 = S3310 SOP7</t>
  </si>
  <si>
    <t>MSP3460G B8 V3 QFP64</t>
  </si>
  <si>
    <t>220,0x450V 105C 25x40 Nippon LXM (жёсткие выводы)</t>
  </si>
  <si>
    <t>TPS40055PWPR = TPS40055 = 40055</t>
  </si>
  <si>
    <t>901-10</t>
  </si>
  <si>
    <t>SIL9993CTG100 TQFP100</t>
  </si>
  <si>
    <t>NCP1207ADR2G = NCP1207A = 1207A SO8</t>
  </si>
  <si>
    <t>360-</t>
  </si>
  <si>
    <t>STR-S5717 = STRS5717 Orig ref</t>
  </si>
  <si>
    <t>MCZ3001UB SO32(24)-300 Org</t>
  </si>
  <si>
    <t>1788-5</t>
  </si>
  <si>
    <t>STP10NK80ZFP TO-220F</t>
  </si>
  <si>
    <t>457-20</t>
  </si>
  <si>
    <t>1658-5</t>
  </si>
  <si>
    <t>TDA8947J</t>
  </si>
  <si>
    <t>F9222L SIP-13 демонтаж</t>
  </si>
  <si>
    <t>135-10</t>
  </si>
  <si>
    <t>TDA8944J</t>
  </si>
  <si>
    <t>250-10</t>
  </si>
  <si>
    <t>LGE2122-BTAH</t>
  </si>
  <si>
    <t>820-5</t>
  </si>
  <si>
    <t>APM4010N TO-252</t>
  </si>
  <si>
    <t>APM4015Р TO-252</t>
  </si>
  <si>
    <t>от 100 шт - 0,025</t>
  </si>
  <si>
    <t>Скотч двухсторонний теплопроводящий для стрингов LED 20 мм х 0,2 мм</t>
  </si>
  <si>
    <t>561-2</t>
  </si>
  <si>
    <t>SGM8905 = YPMS10G = TPF605 MSOP10</t>
  </si>
  <si>
    <t>Аналог China</t>
  </si>
  <si>
    <t>Комплект планок на LG 42LBxxx / 42LFxxx (8 планок)</t>
  </si>
  <si>
    <t>Комплект планок на LG 32LBxxx / 32LFxxx (3 планки)</t>
  </si>
  <si>
    <t>Комплект планок на LG 32LBxxx / 32LFxxx China (3 планки)</t>
  </si>
  <si>
    <t>VIPER17L DIP7</t>
  </si>
  <si>
    <t>Orig refurbished</t>
  </si>
  <si>
    <t>FAN7361M = FAN7361 SOP8</t>
  </si>
  <si>
    <t>M300-10</t>
  </si>
  <si>
    <t>2N7002 SOT23</t>
  </si>
  <si>
    <t>95-100</t>
  </si>
  <si>
    <t>SMD code 702</t>
  </si>
  <si>
    <t>STV9325</t>
  </si>
  <si>
    <t>150,0x450V 105C 25x30 Nippon KMH (жёсткие выводы)</t>
  </si>
  <si>
    <t>150,0x400V 105C 18x35 Nippon CLA (гибкие выводы)</t>
  </si>
  <si>
    <t>620-14V</t>
  </si>
  <si>
    <t>100,0x400V 105C 18x35 Nippon CLA (гибкие выводы) демонтаж</t>
  </si>
  <si>
    <t>100,0x450V 105C 18x35 Nippon PAG (гибкие выводы)</t>
  </si>
  <si>
    <t>ATmega328P-AU = ATMEGA328P QFP-32</t>
  </si>
  <si>
    <t>KF7N60F = KF7N60 TO220F</t>
  </si>
  <si>
    <t>PAC010A демонтаж</t>
  </si>
  <si>
    <t>474-60</t>
  </si>
  <si>
    <t>1782-6</t>
  </si>
  <si>
    <t>548-8</t>
  </si>
  <si>
    <t>Термопаста GD900 серая (&gt; 4.8 Вт/m-k ) пакет 0,5 гр</t>
  </si>
  <si>
    <t>86-80</t>
  </si>
  <si>
    <t>2411-1</t>
  </si>
  <si>
    <t>Комплект планок на LG 32LNxxx  (3 планки: 2 x A1 + 1 x A2 )</t>
  </si>
  <si>
    <t>Оригинал / 2 планки по 7 LED + 1 планка 8 LED</t>
  </si>
  <si>
    <t>TDA2616</t>
  </si>
  <si>
    <t>100-50</t>
  </si>
  <si>
    <t>SY8008BAAC = SY8008B = SY8008 SOT23-5</t>
  </si>
  <si>
    <t>TC7SH14F = TC7SH14 = 7SH14 SOT23-5</t>
  </si>
  <si>
    <t>STQ1NK60ZR = 1NK60ZR = 1NK60 TO92</t>
  </si>
  <si>
    <t>2+VI</t>
  </si>
  <si>
    <t>KVAZI, от 100 шт 0,14</t>
  </si>
  <si>
    <t>TDA8359J Orig ref</t>
  </si>
  <si>
    <t>IRS21851 SO-8</t>
  </si>
  <si>
    <t>438-10</t>
  </si>
  <si>
    <t>STR-S6709 A = STRS6709 демонтаж</t>
  </si>
  <si>
    <t>STGB10NB37LZT4 = GB10NB37LZ TO-263</t>
  </si>
  <si>
    <t>J6810 China</t>
  </si>
  <si>
    <t>YPPD-J014C = 4921QP1036A</t>
  </si>
  <si>
    <t>760-1</t>
  </si>
  <si>
    <t>513-9</t>
  </si>
  <si>
    <t>AT24C08A = 24C08 SO8</t>
  </si>
  <si>
    <t>TPS65175 = TPS65175RSHR</t>
  </si>
  <si>
    <t>1166-10</t>
  </si>
  <si>
    <t>NCP1380B = NCP1380 SO8</t>
  </si>
  <si>
    <t>TEA2025B DIP16</t>
  </si>
  <si>
    <t>Кнопка SMD 3x6x3.5mm угловая</t>
  </si>
  <si>
    <t>Кнопка SMD 2x4x3.5mm угловая</t>
  </si>
  <si>
    <t>Кнопка 6x6x6 мм угловая</t>
  </si>
  <si>
    <t>Резистор регулировки мощности пилесоса 500кОм 18mm B</t>
  </si>
  <si>
    <t>Герметик силиконовый термостойкий HY704, -60 - +250C, белый</t>
  </si>
  <si>
    <t>Тюбик 25 гр</t>
  </si>
  <si>
    <t>Скотч двухсторонний  для стрингов LED 3M 8 мм х 0,2 мм</t>
  </si>
  <si>
    <t>Скотч двухсторонний  для стрингов LED 3M 9 мм х 0,2 мм</t>
  </si>
  <si>
    <t>50 метров, белый</t>
  </si>
  <si>
    <t>H20R1202 = 20R1202 = IHW20N120R2 TO-3P</t>
  </si>
  <si>
    <t>2SC3835Y = 2SC3835</t>
  </si>
  <si>
    <t>720-20</t>
  </si>
  <si>
    <t>2SK3523 TO-3PF</t>
  </si>
  <si>
    <t>100,0x160V 105C 12,5x16 YMIN LKM</t>
  </si>
  <si>
    <t>1000.0x25V 105C 10x16 Nichicon PA(M) Blue</t>
  </si>
  <si>
    <t>1000.0x25V 105C 10x20 LOW ESR Nichicon PA(M) Black</t>
  </si>
  <si>
    <t>100,0x160V 105C 12x25 JP</t>
  </si>
  <si>
    <t>APW7302B SOP-8</t>
  </si>
  <si>
    <t>347-20</t>
  </si>
  <si>
    <t>22,0x400V 105C 13x16 TEAPO</t>
  </si>
  <si>
    <t>TEA1507P DIP-7</t>
  </si>
  <si>
    <t>4700.0x25V 105C 16x31 Samwha RD</t>
  </si>
  <si>
    <t>olg</t>
  </si>
  <si>
    <t>3300.0x63V 105C 18x40 Samwha RD</t>
  </si>
  <si>
    <t>OLG</t>
  </si>
  <si>
    <t>IRF740 TO-220</t>
  </si>
  <si>
    <t>H30R1202 = 30R1202 = IHW30N120R2 TO-3P</t>
  </si>
  <si>
    <t>929-10</t>
  </si>
  <si>
    <t>IGBT 30A 1200V</t>
  </si>
  <si>
    <t>4700.0x16V 105C 16x25 Samwha RD</t>
  </si>
  <si>
    <t>OLG28</t>
  </si>
  <si>
    <t>TSUMV59XUS-Z1 = TSUMV59XES-Z1</t>
  </si>
  <si>
    <t>H20R1203 = 20R1203 = IHW20N120R3 TO-3P</t>
  </si>
  <si>
    <t>H30R1602 = 30R1602 = IHW30N160R2 TO-3P</t>
  </si>
  <si>
    <t>TAS5112DFD = TAS5112 TSSOP56</t>
  </si>
  <si>
    <t>STV9381 Org ref</t>
  </si>
  <si>
    <t>STV9381 Org</t>
  </si>
  <si>
    <t>Оригинал / 3 планки по 7 LED</t>
  </si>
  <si>
    <t>Комплект планок на LG 32LNxxx  (3 планки: 3 x A1)</t>
  </si>
  <si>
    <t>Комплект планок на LG 32LNxxx China (3 планки: 2 x A1 + 1 x B1 )</t>
  </si>
  <si>
    <t>Аналог China / 3 планки по 7 LED</t>
  </si>
  <si>
    <t>W25Q128FVSIG = W25Q128 = 25Q128 SO8</t>
  </si>
  <si>
    <t>W25Q128BVFIG = W25Q128 = 25Q128 SO16</t>
  </si>
  <si>
    <t>W25X20BVNIG = W25X20 = 25X20 SO8</t>
  </si>
  <si>
    <t>W25Q40BVNIG = W25Q40 = 25Q40 SO8</t>
  </si>
  <si>
    <t xml:space="preserve">W25Q80BSIG = W25Q80 = 25Q80 SO8 </t>
  </si>
  <si>
    <t>W25Q16BVSIG = W25Q16 = 25Q16 SO8</t>
  </si>
  <si>
    <t>W25Q16BVDAIG = W25Q16 DIP8</t>
  </si>
  <si>
    <t>W25Q32BVAIG = W25Q32 DIP8</t>
  </si>
  <si>
    <t>W25Q64FWSIG SO8 1,8V</t>
  </si>
  <si>
    <t xml:space="preserve">W25Q32FVSIG = W25Q32 = 25Q32 SO8 </t>
  </si>
  <si>
    <t>W25Q64FVSIG = W25Q64 = 25Q64 SO8</t>
  </si>
  <si>
    <t>W25Q64BVFIG = W25Q64 SO-16</t>
  </si>
  <si>
    <t>W25Q64FVAIG = W25Q64 DIP8</t>
  </si>
  <si>
    <t>EBJ34806703 = BSC25-N0329</t>
  </si>
  <si>
    <t>FE3401F = 3401F QFP-100</t>
  </si>
  <si>
    <t>2055-10</t>
  </si>
  <si>
    <t>SG6742MR = FAN6742MR SO8</t>
  </si>
  <si>
    <t>TK10P60W = 10P60  TO-252</t>
  </si>
  <si>
    <t>308-10</t>
  </si>
  <si>
    <t>SMK1820D = SMK1820 TO-252</t>
  </si>
  <si>
    <t>SMK630D = SMK630 TO-252</t>
  </si>
  <si>
    <t>NCP1606B = 1606B SO8</t>
  </si>
  <si>
    <t>NCP1607B = 1607B SO8</t>
  </si>
  <si>
    <t>NCP1608B = 1608B SO8</t>
  </si>
  <si>
    <t>433-10</t>
  </si>
  <si>
    <t>SEM3050 SO8</t>
  </si>
  <si>
    <t>SEM5025 SO16</t>
  </si>
  <si>
    <t>453-10</t>
  </si>
  <si>
    <t>DC-DC Module Mini360 на CXW8509 Uвых=1-17V 3A /Uвх=4,75-23V</t>
  </si>
  <si>
    <t>D8 / размер 17x11x3.7mm</t>
  </si>
  <si>
    <t>88-10</t>
  </si>
  <si>
    <t>AT24C1024BW-SH25 = AT24C1024 = AT2GB2 SO8</t>
  </si>
  <si>
    <t>AT24C64AN = 24C64 SO8</t>
  </si>
  <si>
    <t>140-10</t>
  </si>
  <si>
    <t>178-10</t>
  </si>
  <si>
    <t>2FC</t>
  </si>
  <si>
    <t>AT24C512C-SSHD-T = AT24C512 = 24C512 SO8</t>
  </si>
  <si>
    <t>AT24C256N-SU2.7 = AT24C256N = 24C256 SO8</t>
  </si>
  <si>
    <t>AT24C128-10SU-2.7 = AT24C128N = 24C128 SO8</t>
  </si>
  <si>
    <t>MC44604P DIP-16</t>
  </si>
  <si>
    <t>680,0x16V 105C 8x16 LOW ESR CapXon LZ</t>
  </si>
  <si>
    <t>OL8</t>
  </si>
  <si>
    <t>1800,0x16V 105C 10x25 LOW ESR CapXon LZ</t>
  </si>
  <si>
    <t>OL19</t>
  </si>
  <si>
    <t>AP2952A SO8</t>
  </si>
  <si>
    <t>1+V32</t>
  </si>
  <si>
    <t>FR207 DO-15</t>
  </si>
  <si>
    <t>HER207 = HER208 DO-15</t>
  </si>
  <si>
    <t>1N4007 DO-41</t>
  </si>
  <si>
    <t>?+V</t>
  </si>
  <si>
    <t>47,0x450V 16x25 105C Chang</t>
  </si>
  <si>
    <t>Предохранитель стекло 0,5A - 15A 250V 5x20 mm упаковка</t>
  </si>
  <si>
    <t>Предохранитель стекло 0,5A - 15A 250V 6x30 mm упаковка</t>
  </si>
  <si>
    <t>Упаковка 100 шт</t>
  </si>
  <si>
    <t>5050 smd 3V 60mA UV 395nm ультрафиолет (3 светодиода в корпусе PLCC-6)</t>
  </si>
  <si>
    <t>DM0365R DIP-8 Org ref</t>
  </si>
  <si>
    <t>24A 600V</t>
  </si>
  <si>
    <t>BTA24-600B TO-220</t>
  </si>
  <si>
    <t>BTB16-800B TO-220</t>
  </si>
  <si>
    <t>BTA16-800B TO-220</t>
  </si>
  <si>
    <t>BTA16-600B = BTB16-600B TO-220</t>
  </si>
  <si>
    <t>MC44608P40 DIP8</t>
  </si>
  <si>
    <t>MC44608P75 DIP8</t>
  </si>
  <si>
    <t>MCZ3001DB China</t>
  </si>
  <si>
    <t>7808 TO-220</t>
  </si>
  <si>
    <t>7809 TO-220</t>
  </si>
  <si>
    <t>V3</t>
  </si>
  <si>
    <t>S8050 TO92</t>
  </si>
  <si>
    <t>S8550 TO92</t>
  </si>
  <si>
    <t>Прайс от 02.03.2018</t>
  </si>
</sst>
</file>

<file path=xl/styles.xml><?xml version="1.0" encoding="utf-8"?>
<styleSheet xmlns="http://schemas.openxmlformats.org/spreadsheetml/2006/main">
  <numFmts count="1">
    <numFmt numFmtId="164" formatCode="#,##0.00_₴"/>
  </numFmts>
  <fonts count="27">
    <font>
      <sz val="11"/>
      <color theme="1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.8000000000000007"/>
      <color theme="1"/>
      <name val="Arial"/>
      <family val="2"/>
      <charset val="204"/>
    </font>
    <font>
      <sz val="11"/>
      <color rgb="FF22222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6"/>
      <color rgb="FFC00000"/>
      <name val="Calibri"/>
      <family val="2"/>
      <charset val="204"/>
      <scheme val="minor"/>
    </font>
    <font>
      <sz val="15"/>
      <color rgb="FFC00000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b/>
      <i/>
      <sz val="15"/>
      <color rgb="FFFF0000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horizontal="right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left"/>
    </xf>
    <xf numFmtId="0" fontId="0" fillId="0" borderId="1" xfId="0" applyBorder="1"/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7" xfId="0" applyBorder="1"/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7" xfId="0" applyFont="1" applyBorder="1"/>
    <xf numFmtId="0" fontId="6" fillId="2" borderId="1" xfId="0" applyFont="1" applyFill="1" applyBorder="1"/>
    <xf numFmtId="0" fontId="3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0" fillId="0" borderId="7" xfId="0" applyFont="1" applyBorder="1"/>
    <xf numFmtId="164" fontId="0" fillId="0" borderId="7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0" xfId="0" applyFont="1"/>
    <xf numFmtId="0" fontId="7" fillId="0" borderId="1" xfId="0" applyFont="1" applyBorder="1"/>
    <xf numFmtId="0" fontId="2" fillId="0" borderId="9" xfId="0" applyFont="1" applyBorder="1"/>
    <xf numFmtId="49" fontId="0" fillId="0" borderId="7" xfId="0" applyNumberForma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/>
    <xf numFmtId="164" fontId="0" fillId="0" borderId="11" xfId="0" applyNumberFormat="1" applyBorder="1" applyAlignment="1">
      <alignment horizontal="center"/>
    </xf>
    <xf numFmtId="0" fontId="11" fillId="0" borderId="0" xfId="0" applyFont="1" applyBorder="1"/>
    <xf numFmtId="0" fontId="5" fillId="0" borderId="0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0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9" fillId="0" borderId="7" xfId="0" applyFont="1" applyBorder="1"/>
    <xf numFmtId="0" fontId="9" fillId="0" borderId="3" xfId="0" applyFont="1" applyBorder="1"/>
    <xf numFmtId="0" fontId="0" fillId="0" borderId="7" xfId="0" applyBorder="1" applyAlignment="1">
      <alignment horizontal="center"/>
    </xf>
    <xf numFmtId="0" fontId="0" fillId="0" borderId="12" xfId="0" applyBorder="1"/>
    <xf numFmtId="164" fontId="0" fillId="0" borderId="13" xfId="0" applyNumberFormat="1" applyBorder="1" applyAlignment="1">
      <alignment horizontal="center"/>
    </xf>
    <xf numFmtId="0" fontId="0" fillId="0" borderId="14" xfId="0" applyBorder="1"/>
    <xf numFmtId="164" fontId="0" fillId="0" borderId="15" xfId="0" applyNumberFormat="1" applyBorder="1" applyAlignment="1">
      <alignment horizontal="center"/>
    </xf>
    <xf numFmtId="0" fontId="0" fillId="0" borderId="12" xfId="0" applyFont="1" applyBorder="1"/>
    <xf numFmtId="164" fontId="0" fillId="0" borderId="13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6" xfId="0" applyBorder="1"/>
    <xf numFmtId="164" fontId="0" fillId="0" borderId="17" xfId="0" applyNumberFormat="1" applyBorder="1" applyAlignment="1">
      <alignment horizontal="center"/>
    </xf>
    <xf numFmtId="0" fontId="0" fillId="0" borderId="10" xfId="0" applyBorder="1"/>
    <xf numFmtId="0" fontId="0" fillId="0" borderId="18" xfId="0" applyBorder="1"/>
    <xf numFmtId="164" fontId="0" fillId="0" borderId="1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2" fillId="0" borderId="1" xfId="0" applyFont="1" applyBorder="1"/>
    <xf numFmtId="0" fontId="13" fillId="0" borderId="0" xfId="0" applyFont="1"/>
    <xf numFmtId="0" fontId="0" fillId="0" borderId="0" xfId="0" applyAlignment="1">
      <alignment horizontal="center"/>
    </xf>
    <xf numFmtId="0" fontId="9" fillId="0" borderId="19" xfId="0" applyFont="1" applyBorder="1"/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4" fillId="0" borderId="8" xfId="0" applyFont="1" applyBorder="1"/>
    <xf numFmtId="0" fontId="14" fillId="0" borderId="1" xfId="0" applyFont="1" applyBorder="1"/>
    <xf numFmtId="0" fontId="14" fillId="0" borderId="7" xfId="0" applyFont="1" applyBorder="1"/>
    <xf numFmtId="164" fontId="0" fillId="0" borderId="0" xfId="0" applyNumberFormat="1" applyBorder="1"/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0" xfId="0" applyFont="1" applyFill="1" applyBorder="1"/>
    <xf numFmtId="0" fontId="0" fillId="2" borderId="9" xfId="0" applyFont="1" applyFill="1" applyBorder="1"/>
    <xf numFmtId="164" fontId="0" fillId="2" borderId="7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7" xfId="0" applyFont="1" applyFill="1" applyBorder="1"/>
    <xf numFmtId="0" fontId="0" fillId="2" borderId="9" xfId="0" applyFill="1" applyBorder="1"/>
    <xf numFmtId="0" fontId="0" fillId="2" borderId="7" xfId="0" applyFill="1" applyBorder="1"/>
    <xf numFmtId="0" fontId="10" fillId="2" borderId="1" xfId="0" applyFont="1" applyFill="1" applyBorder="1"/>
    <xf numFmtId="0" fontId="0" fillId="2" borderId="0" xfId="0" applyFont="1" applyFill="1"/>
    <xf numFmtId="0" fontId="12" fillId="0" borderId="3" xfId="0" applyFont="1" applyBorder="1"/>
    <xf numFmtId="164" fontId="12" fillId="0" borderId="4" xfId="0" applyNumberFormat="1" applyFont="1" applyBorder="1" applyAlignment="1">
      <alignment horizontal="center"/>
    </xf>
    <xf numFmtId="0" fontId="12" fillId="0" borderId="5" xfId="0" applyFont="1" applyBorder="1"/>
    <xf numFmtId="0" fontId="10" fillId="0" borderId="1" xfId="0" applyFont="1" applyBorder="1"/>
    <xf numFmtId="49" fontId="0" fillId="2" borderId="0" xfId="0" applyNumberFormat="1" applyFill="1"/>
    <xf numFmtId="49" fontId="0" fillId="2" borderId="8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2" borderId="7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8" xfId="0" applyNumberFormat="1" applyFill="1" applyBorder="1"/>
    <xf numFmtId="49" fontId="0" fillId="2" borderId="18" xfId="0" applyNumberFormat="1" applyFill="1" applyBorder="1" applyAlignment="1">
      <alignment horizontal="center"/>
    </xf>
    <xf numFmtId="0" fontId="2" fillId="0" borderId="0" xfId="0" applyFont="1"/>
    <xf numFmtId="164" fontId="0" fillId="2" borderId="7" xfId="0" applyNumberFormat="1" applyFill="1" applyBorder="1" applyAlignment="1">
      <alignment horizontal="center"/>
    </xf>
    <xf numFmtId="0" fontId="0" fillId="2" borderId="22" xfId="0" applyFont="1" applyFill="1" applyBorder="1"/>
    <xf numFmtId="0" fontId="10" fillId="0" borderId="7" xfId="0" applyFont="1" applyBorder="1"/>
    <xf numFmtId="164" fontId="0" fillId="2" borderId="10" xfId="0" applyNumberFormat="1" applyFont="1" applyFill="1" applyBorder="1" applyAlignment="1">
      <alignment horizontal="center"/>
    </xf>
    <xf numFmtId="0" fontId="9" fillId="0" borderId="8" xfId="0" applyFont="1" applyBorder="1"/>
    <xf numFmtId="0" fontId="0" fillId="0" borderId="23" xfId="0" applyBorder="1"/>
    <xf numFmtId="0" fontId="0" fillId="0" borderId="20" xfId="0" applyBorder="1"/>
    <xf numFmtId="0" fontId="7" fillId="4" borderId="1" xfId="0" applyFon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7" fillId="2" borderId="1" xfId="0" applyFont="1" applyFill="1" applyBorder="1"/>
    <xf numFmtId="0" fontId="0" fillId="0" borderId="22" xfId="0" applyBorder="1"/>
    <xf numFmtId="0" fontId="0" fillId="2" borderId="21" xfId="0" applyFill="1" applyBorder="1"/>
    <xf numFmtId="49" fontId="0" fillId="2" borderId="0" xfId="0" applyNumberFormat="1" applyFill="1" applyBorder="1" applyAlignment="1">
      <alignment horizontal="center"/>
    </xf>
    <xf numFmtId="0" fontId="12" fillId="0" borderId="12" xfId="0" applyFont="1" applyBorder="1"/>
    <xf numFmtId="164" fontId="0" fillId="0" borderId="25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" xfId="0" applyFill="1" applyBorder="1"/>
    <xf numFmtId="0" fontId="0" fillId="0" borderId="10" xfId="0" applyFill="1" applyBorder="1"/>
    <xf numFmtId="0" fontId="0" fillId="2" borderId="10" xfId="0" applyFill="1" applyBorder="1"/>
    <xf numFmtId="0" fontId="16" fillId="4" borderId="24" xfId="0" applyFont="1" applyFill="1" applyBorder="1"/>
    <xf numFmtId="164" fontId="0" fillId="4" borderId="25" xfId="0" applyNumberFormat="1" applyFill="1" applyBorder="1" applyAlignment="1">
      <alignment horizontal="center"/>
    </xf>
    <xf numFmtId="164" fontId="0" fillId="2" borderId="8" xfId="0" applyNumberFormat="1" applyFont="1" applyFill="1" applyBorder="1" applyAlignment="1">
      <alignment horizontal="center"/>
    </xf>
    <xf numFmtId="0" fontId="17" fillId="0" borderId="7" xfId="0" applyFont="1" applyBorder="1"/>
    <xf numFmtId="0" fontId="18" fillId="2" borderId="1" xfId="0" applyFont="1" applyFill="1" applyBorder="1"/>
    <xf numFmtId="0" fontId="7" fillId="0" borderId="7" xfId="0" applyFont="1" applyBorder="1"/>
    <xf numFmtId="0" fontId="0" fillId="0" borderId="8" xfId="0" applyNumberFormat="1" applyBorder="1"/>
    <xf numFmtId="0" fontId="0" fillId="0" borderId="7" xfId="0" applyFill="1" applyBorder="1"/>
    <xf numFmtId="0" fontId="20" fillId="5" borderId="3" xfId="0" applyFont="1" applyFill="1" applyBorder="1"/>
    <xf numFmtId="164" fontId="7" fillId="5" borderId="4" xfId="0" applyNumberFormat="1" applyFont="1" applyFill="1" applyBorder="1" applyAlignment="1">
      <alignment horizontal="center"/>
    </xf>
    <xf numFmtId="0" fontId="7" fillId="5" borderId="5" xfId="0" applyFont="1" applyFill="1" applyBorder="1"/>
    <xf numFmtId="0" fontId="21" fillId="0" borderId="1" xfId="0" applyFont="1" applyBorder="1"/>
    <xf numFmtId="164" fontId="21" fillId="0" borderId="1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2" fillId="6" borderId="3" xfId="0" applyFont="1" applyFill="1" applyBorder="1"/>
    <xf numFmtId="164" fontId="0" fillId="6" borderId="4" xfId="0" applyNumberFormat="1" applyFont="1" applyFill="1" applyBorder="1" applyAlignment="1">
      <alignment horizontal="center"/>
    </xf>
    <xf numFmtId="0" fontId="0" fillId="6" borderId="5" xfId="0" applyFill="1" applyBorder="1"/>
    <xf numFmtId="0" fontId="12" fillId="7" borderId="3" xfId="0" applyFont="1" applyFill="1" applyBorder="1"/>
    <xf numFmtId="0" fontId="12" fillId="7" borderId="4" xfId="0" applyFont="1" applyFill="1" applyBorder="1"/>
    <xf numFmtId="0" fontId="12" fillId="7" borderId="5" xfId="0" applyFont="1" applyFill="1" applyBorder="1"/>
    <xf numFmtId="0" fontId="15" fillId="0" borderId="24" xfId="0" applyFont="1" applyBorder="1"/>
    <xf numFmtId="0" fontId="0" fillId="0" borderId="25" xfId="0" applyBorder="1"/>
    <xf numFmtId="0" fontId="15" fillId="3" borderId="4" xfId="0" applyFont="1" applyFill="1" applyBorder="1"/>
    <xf numFmtId="164" fontId="7" fillId="3" borderId="5" xfId="0" applyNumberFormat="1" applyFont="1" applyFill="1" applyBorder="1"/>
    <xf numFmtId="0" fontId="12" fillId="8" borderId="1" xfId="0" applyFont="1" applyFill="1" applyBorder="1"/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/>
    <xf numFmtId="0" fontId="0" fillId="0" borderId="1" xfId="0" applyBorder="1" applyAlignment="1">
      <alignment wrapText="1"/>
    </xf>
    <xf numFmtId="0" fontId="22" fillId="0" borderId="0" xfId="0" applyFont="1" applyBorder="1"/>
    <xf numFmtId="0" fontId="23" fillId="0" borderId="0" xfId="0" applyFont="1" applyBorder="1"/>
    <xf numFmtId="0" fontId="12" fillId="3" borderId="1" xfId="0" applyFont="1" applyFill="1" applyBorder="1"/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0" borderId="1" xfId="0" applyFont="1" applyBorder="1" applyAlignment="1">
      <alignment vertical="center"/>
    </xf>
    <xf numFmtId="164" fontId="0" fillId="0" borderId="1" xfId="0" applyNumberFormat="1" applyFont="1" applyBorder="1" applyAlignment="1">
      <alignment horizontal="center" vertical="center"/>
    </xf>
    <xf numFmtId="164" fontId="0" fillId="2" borderId="0" xfId="0" applyNumberFormat="1" applyFont="1" applyFill="1" applyBorder="1" applyAlignment="1">
      <alignment horizontal="center"/>
    </xf>
    <xf numFmtId="0" fontId="25" fillId="9" borderId="24" xfId="0" applyFont="1" applyFill="1" applyBorder="1" applyAlignment="1">
      <alignment horizontal="center"/>
    </xf>
    <xf numFmtId="0" fontId="0" fillId="9" borderId="2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10" borderId="26" xfId="0" applyFill="1" applyBorder="1"/>
    <xf numFmtId="164" fontId="0" fillId="10" borderId="0" xfId="0" applyNumberFormat="1" applyFont="1" applyFill="1" applyBorder="1" applyAlignment="1">
      <alignment horizontal="center"/>
    </xf>
    <xf numFmtId="0" fontId="0" fillId="10" borderId="27" xfId="0" applyFill="1" applyBorder="1" applyAlignment="1">
      <alignment horizontal="center"/>
    </xf>
    <xf numFmtId="0" fontId="0" fillId="10" borderId="27" xfId="0" applyFill="1" applyBorder="1"/>
    <xf numFmtId="0" fontId="0" fillId="10" borderId="26" xfId="0" applyFont="1" applyFill="1" applyBorder="1"/>
    <xf numFmtId="0" fontId="0" fillId="10" borderId="0" xfId="0" applyFill="1" applyBorder="1"/>
    <xf numFmtId="0" fontId="0" fillId="10" borderId="28" xfId="0" applyFill="1" applyBorder="1"/>
    <xf numFmtId="164" fontId="0" fillId="10" borderId="29" xfId="0" applyNumberFormat="1" applyFill="1" applyBorder="1"/>
    <xf numFmtId="0" fontId="0" fillId="10" borderId="30" xfId="0" applyFill="1" applyBorder="1"/>
    <xf numFmtId="0" fontId="7" fillId="0" borderId="0" xfId="0" applyFont="1" applyBorder="1"/>
    <xf numFmtId="0" fontId="4" fillId="0" borderId="0" xfId="0" applyFont="1" applyBorder="1" applyAlignment="1">
      <alignment horizontal="left"/>
    </xf>
    <xf numFmtId="0" fontId="0" fillId="0" borderId="0" xfId="0" applyFont="1" applyBorder="1"/>
    <xf numFmtId="0" fontId="20" fillId="11" borderId="24" xfId="0" applyFont="1" applyFill="1" applyBorder="1"/>
    <xf numFmtId="164" fontId="0" fillId="11" borderId="25" xfId="0" applyNumberFormat="1" applyFill="1" applyBorder="1"/>
    <xf numFmtId="0" fontId="0" fillId="11" borderId="6" xfId="0" applyFill="1" applyBorder="1"/>
    <xf numFmtId="0" fontId="0" fillId="11" borderId="2" xfId="0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6" fillId="11" borderId="1" xfId="0" applyFont="1" applyFill="1" applyBorder="1"/>
    <xf numFmtId="164" fontId="0" fillId="11" borderId="1" xfId="0" applyNumberFormat="1" applyFont="1" applyFill="1" applyBorder="1" applyAlignment="1">
      <alignment horizontal="center"/>
    </xf>
    <xf numFmtId="0" fontId="0" fillId="11" borderId="1" xfId="0" applyFill="1" applyBorder="1"/>
    <xf numFmtId="0" fontId="0" fillId="11" borderId="1" xfId="0" applyFont="1" applyFill="1" applyBorder="1"/>
    <xf numFmtId="0" fontId="0" fillId="11" borderId="1" xfId="0" applyFont="1" applyFill="1" applyBorder="1" applyAlignment="1">
      <alignment horizontal="center"/>
    </xf>
    <xf numFmtId="0" fontId="0" fillId="11" borderId="7" xfId="0" applyFont="1" applyFill="1" applyBorder="1"/>
    <xf numFmtId="164" fontId="0" fillId="11" borderId="7" xfId="0" applyNumberFormat="1" applyFont="1" applyFill="1" applyBorder="1" applyAlignment="1">
      <alignment horizontal="center"/>
    </xf>
    <xf numFmtId="0" fontId="9" fillId="11" borderId="7" xfId="0" applyFont="1" applyFill="1" applyBorder="1"/>
    <xf numFmtId="0" fontId="0" fillId="11" borderId="9" xfId="0" applyFont="1" applyFill="1" applyBorder="1"/>
    <xf numFmtId="0" fontId="26" fillId="10" borderId="26" xfId="0" applyFont="1" applyFill="1" applyBorder="1"/>
    <xf numFmtId="0" fontId="7" fillId="11" borderId="1" xfId="0" applyFont="1" applyFill="1" applyBorder="1"/>
    <xf numFmtId="164" fontId="7" fillId="11" borderId="1" xfId="0" applyNumberFormat="1" applyFont="1" applyFill="1" applyBorder="1" applyAlignment="1">
      <alignment horizontal="center"/>
    </xf>
    <xf numFmtId="0" fontId="14" fillId="0" borderId="0" xfId="0" applyFont="1"/>
    <xf numFmtId="0" fontId="0" fillId="0" borderId="1" xfId="0" applyBorder="1" applyAlignment="1">
      <alignment vertical="center"/>
    </xf>
    <xf numFmtId="0" fontId="0" fillId="2" borderId="0" xfId="0" applyFill="1" applyBorder="1"/>
    <xf numFmtId="0" fontId="0" fillId="0" borderId="1" xfId="0" applyBorder="1" applyAlignment="1">
      <alignment horizontal="left"/>
    </xf>
    <xf numFmtId="14" fontId="21" fillId="0" borderId="0" xfId="0" applyNumberFormat="1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21" fillId="0" borderId="0" xfId="0" applyNumberFormat="1" applyFont="1" applyAlignment="1">
      <alignment horizontal="center"/>
    </xf>
    <xf numFmtId="1" fontId="21" fillId="0" borderId="0" xfId="0" applyNumberFormat="1" applyFont="1" applyAlignment="1">
      <alignment horizontal="center"/>
    </xf>
    <xf numFmtId="0" fontId="21" fillId="0" borderId="0" xfId="0" applyFont="1"/>
    <xf numFmtId="0" fontId="21" fillId="0" borderId="0" xfId="0" applyNumberFormat="1" applyFont="1" applyFill="1" applyAlignment="1">
      <alignment horizontal="center"/>
    </xf>
    <xf numFmtId="0" fontId="21" fillId="0" borderId="20" xfId="0" applyNumberFormat="1" applyFont="1" applyBorder="1" applyAlignment="1">
      <alignment horizontal="center"/>
    </xf>
    <xf numFmtId="0" fontId="21" fillId="0" borderId="0" xfId="0" applyNumberFormat="1" applyFont="1" applyBorder="1" applyAlignment="1">
      <alignment horizontal="center"/>
    </xf>
    <xf numFmtId="16" fontId="21" fillId="0" borderId="0" xfId="0" applyNumberFormat="1" applyFont="1" applyAlignment="1">
      <alignment horizontal="center"/>
    </xf>
    <xf numFmtId="0" fontId="17" fillId="12" borderId="8" xfId="0" applyFont="1" applyFill="1" applyBorder="1"/>
    <xf numFmtId="164" fontId="0" fillId="12" borderId="8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56"/>
  <sheetViews>
    <sheetView tabSelected="1" zoomScaleNormal="100" workbookViewId="0">
      <selection activeCell="E4" sqref="E4"/>
    </sheetView>
  </sheetViews>
  <sheetFormatPr defaultRowHeight="15"/>
  <cols>
    <col min="1" max="1" width="57.140625" style="1" customWidth="1"/>
    <col min="2" max="2" width="13" style="19" customWidth="1"/>
    <col min="3" max="4" width="11.42578125" style="19" customWidth="1"/>
    <col min="5" max="5" width="42.85546875" style="1" customWidth="1"/>
    <col min="6" max="6" width="10.5703125" style="152" customWidth="1"/>
    <col min="7" max="7" width="39" customWidth="1"/>
    <col min="8" max="8" width="10.85546875" customWidth="1"/>
    <col min="11" max="11" width="41.85546875" customWidth="1"/>
    <col min="12" max="12" width="5.7109375" style="76" customWidth="1"/>
    <col min="13" max="13" width="10" style="102" bestFit="1" customWidth="1"/>
    <col min="14" max="14" width="9.140625" style="91"/>
  </cols>
  <sheetData>
    <row r="1" spans="1:14" ht="20.25" thickBot="1">
      <c r="A1" s="168" t="s">
        <v>2956</v>
      </c>
      <c r="B1" s="10"/>
      <c r="C1" s="10"/>
      <c r="D1" s="10"/>
      <c r="E1" s="5" t="s">
        <v>4096</v>
      </c>
    </row>
    <row r="2" spans="1:14" ht="19.5" thickBot="1">
      <c r="A2" s="50" t="s">
        <v>1827</v>
      </c>
      <c r="B2" s="10"/>
      <c r="C2" s="10"/>
      <c r="D2" s="10"/>
      <c r="E2" s="51"/>
      <c r="G2" s="159" t="s">
        <v>1661</v>
      </c>
      <c r="H2" s="160"/>
      <c r="I2" s="160"/>
      <c r="J2" s="161" t="s">
        <v>1172</v>
      </c>
      <c r="K2" s="162">
        <v>27.3</v>
      </c>
    </row>
    <row r="3" spans="1:14">
      <c r="A3" s="3" t="s">
        <v>1204</v>
      </c>
      <c r="B3" s="10"/>
      <c r="C3" s="10"/>
      <c r="D3" s="10"/>
      <c r="E3" s="3"/>
    </row>
    <row r="4" spans="1:14">
      <c r="A4" s="3" t="s">
        <v>3364</v>
      </c>
      <c r="B4" s="10"/>
      <c r="C4" s="10"/>
      <c r="D4" s="10"/>
      <c r="E4" s="3"/>
    </row>
    <row r="5" spans="1:14" s="29" customFormat="1">
      <c r="A5" s="3" t="s">
        <v>3363</v>
      </c>
      <c r="B5" s="10"/>
      <c r="C5" s="10"/>
      <c r="D5" s="10"/>
      <c r="E5" s="3"/>
      <c r="F5" s="152"/>
      <c r="L5" s="76"/>
      <c r="M5" s="102"/>
      <c r="N5" s="91"/>
    </row>
    <row r="6" spans="1:14" s="29" customFormat="1">
      <c r="A6" s="3" t="s">
        <v>2820</v>
      </c>
      <c r="B6" s="10"/>
      <c r="C6" s="10"/>
      <c r="D6" s="10"/>
      <c r="E6" s="3"/>
      <c r="F6" s="152"/>
      <c r="L6" s="76"/>
      <c r="M6" s="102"/>
      <c r="N6" s="91"/>
    </row>
    <row r="7" spans="1:14" s="29" customFormat="1">
      <c r="A7" s="3" t="s">
        <v>2821</v>
      </c>
      <c r="B7" s="10"/>
      <c r="C7" s="10"/>
      <c r="D7" s="10"/>
      <c r="E7" s="3"/>
      <c r="F7" s="152"/>
      <c r="L7" s="76"/>
      <c r="M7" s="102"/>
      <c r="N7" s="91"/>
    </row>
    <row r="8" spans="1:14" ht="15.75">
      <c r="A8" s="3" t="s">
        <v>805</v>
      </c>
      <c r="B8" s="10"/>
      <c r="C8" s="10"/>
      <c r="D8" s="10"/>
      <c r="E8" s="3"/>
    </row>
    <row r="9" spans="1:14" s="29" customFormat="1" ht="21">
      <c r="A9" s="167" t="s">
        <v>2957</v>
      </c>
      <c r="B9" s="10"/>
      <c r="C9" s="10"/>
      <c r="D9" s="10"/>
      <c r="E9" s="3"/>
      <c r="F9" s="152"/>
      <c r="L9" s="76"/>
      <c r="M9" s="102"/>
      <c r="N9" s="91"/>
    </row>
    <row r="10" spans="1:14" ht="18.75">
      <c r="A10" s="4" t="s">
        <v>3362</v>
      </c>
      <c r="B10" s="10"/>
      <c r="C10" s="10"/>
      <c r="D10" s="10"/>
      <c r="E10" s="3"/>
      <c r="G10" s="75"/>
    </row>
    <row r="11" spans="1:14" ht="15.75" thickBot="1">
      <c r="A11" s="3"/>
      <c r="B11" s="10"/>
      <c r="C11" s="10"/>
      <c r="D11" s="10"/>
      <c r="E11" s="3"/>
    </row>
    <row r="12" spans="1:14" ht="20.25" thickBot="1">
      <c r="A12" s="8" t="s">
        <v>0</v>
      </c>
      <c r="B12" s="21" t="s">
        <v>1</v>
      </c>
      <c r="C12" s="2" t="s">
        <v>1171</v>
      </c>
      <c r="D12" s="2" t="s">
        <v>1157</v>
      </c>
      <c r="E12" s="2" t="s">
        <v>2</v>
      </c>
      <c r="F12" s="152" t="s">
        <v>1379</v>
      </c>
      <c r="G12" s="175" t="s">
        <v>3095</v>
      </c>
      <c r="H12" s="176"/>
      <c r="I12" s="176"/>
      <c r="J12" s="176"/>
      <c r="K12" s="177"/>
    </row>
    <row r="13" spans="1:14" s="6" customFormat="1" ht="18.75">
      <c r="A13" s="12" t="s">
        <v>482</v>
      </c>
      <c r="B13" s="22"/>
      <c r="C13" s="22"/>
      <c r="D13" s="22"/>
      <c r="E13" s="9"/>
      <c r="F13" s="152"/>
      <c r="G13" s="178"/>
      <c r="H13" s="179"/>
      <c r="I13" s="179"/>
      <c r="J13" s="179"/>
      <c r="K13" s="180"/>
      <c r="L13" s="76"/>
      <c r="M13" s="102"/>
      <c r="N13" s="91"/>
    </row>
    <row r="14" spans="1:14" s="6" customFormat="1" ht="15.75">
      <c r="A14" s="7"/>
      <c r="B14" s="19"/>
      <c r="C14" s="19"/>
      <c r="D14" s="19"/>
      <c r="E14" s="7"/>
      <c r="F14" s="152"/>
      <c r="G14" s="204" t="s">
        <v>3097</v>
      </c>
      <c r="H14" s="179"/>
      <c r="I14" s="179"/>
      <c r="J14" s="179"/>
      <c r="K14" s="180"/>
      <c r="L14" s="76"/>
      <c r="M14" s="102"/>
      <c r="N14" s="91"/>
    </row>
    <row r="15" spans="1:14" ht="15.75">
      <c r="A15" s="52">
        <v>3020</v>
      </c>
      <c r="B15" s="86">
        <f t="shared" ref="B15:B93" si="0">ROUNDUP(C15*1.1,0)</f>
        <v>46</v>
      </c>
      <c r="C15" s="86">
        <f t="shared" ref="C15:C93" si="1">$K$2*D15</f>
        <v>40.950000000000003</v>
      </c>
      <c r="D15" s="86">
        <v>1.5</v>
      </c>
      <c r="E15" s="42" t="s">
        <v>679</v>
      </c>
      <c r="G15" s="204" t="s">
        <v>3098</v>
      </c>
      <c r="H15" s="179"/>
      <c r="I15" s="179"/>
      <c r="J15" s="179"/>
      <c r="K15" s="181"/>
      <c r="M15" s="103"/>
    </row>
    <row r="16" spans="1:14" s="29" customFormat="1">
      <c r="A16" s="43" t="s">
        <v>853</v>
      </c>
      <c r="B16" s="86">
        <f t="shared" si="0"/>
        <v>151</v>
      </c>
      <c r="C16" s="86">
        <f t="shared" si="1"/>
        <v>136.5</v>
      </c>
      <c r="D16" s="86">
        <v>5</v>
      </c>
      <c r="E16" s="42" t="s">
        <v>587</v>
      </c>
      <c r="F16" s="152"/>
      <c r="G16" s="182"/>
      <c r="H16" s="179"/>
      <c r="I16" s="179"/>
      <c r="J16" s="179"/>
      <c r="K16" s="181"/>
      <c r="L16" s="76"/>
      <c r="M16" s="104"/>
      <c r="N16" s="91"/>
    </row>
    <row r="17" spans="1:14">
      <c r="A17" s="37" t="s">
        <v>873</v>
      </c>
      <c r="B17" s="86">
        <f t="shared" si="0"/>
        <v>151</v>
      </c>
      <c r="C17" s="86">
        <f t="shared" si="1"/>
        <v>136.5</v>
      </c>
      <c r="D17" s="86">
        <v>5</v>
      </c>
      <c r="E17" s="30" t="s">
        <v>587</v>
      </c>
      <c r="G17" s="178"/>
      <c r="H17" s="179"/>
      <c r="I17" s="179"/>
      <c r="J17" s="179"/>
      <c r="K17" s="181"/>
      <c r="M17" s="105"/>
    </row>
    <row r="18" spans="1:14">
      <c r="A18" s="37" t="s">
        <v>854</v>
      </c>
      <c r="B18" s="86">
        <f t="shared" si="0"/>
        <v>151</v>
      </c>
      <c r="C18" s="86">
        <f t="shared" si="1"/>
        <v>136.5</v>
      </c>
      <c r="D18" s="86">
        <v>5</v>
      </c>
      <c r="E18" s="30" t="s">
        <v>587</v>
      </c>
      <c r="G18" s="178"/>
      <c r="H18" s="179"/>
      <c r="I18" s="179"/>
      <c r="J18" s="179"/>
      <c r="K18" s="181"/>
      <c r="M18" s="105"/>
    </row>
    <row r="19" spans="1:14" ht="15.75">
      <c r="A19" s="37" t="s">
        <v>851</v>
      </c>
      <c r="B19" s="86">
        <f t="shared" si="0"/>
        <v>151</v>
      </c>
      <c r="C19" s="86">
        <f t="shared" si="1"/>
        <v>136.5</v>
      </c>
      <c r="D19" s="86">
        <v>5</v>
      </c>
      <c r="E19" s="37" t="s">
        <v>587</v>
      </c>
      <c r="G19" s="204" t="s">
        <v>3099</v>
      </c>
      <c r="H19" s="179"/>
      <c r="I19" s="179"/>
      <c r="J19" s="179"/>
      <c r="K19" s="181"/>
      <c r="M19" s="105"/>
    </row>
    <row r="20" spans="1:14" ht="15.75">
      <c r="A20" s="30" t="s">
        <v>802</v>
      </c>
      <c r="B20" s="86">
        <f t="shared" si="0"/>
        <v>511</v>
      </c>
      <c r="C20" s="86">
        <f t="shared" si="1"/>
        <v>464.1</v>
      </c>
      <c r="D20" s="86">
        <v>17</v>
      </c>
      <c r="E20" s="37"/>
      <c r="G20" s="204" t="s">
        <v>3100</v>
      </c>
      <c r="H20" s="179"/>
      <c r="I20" s="179"/>
      <c r="J20" s="179"/>
      <c r="K20" s="181"/>
      <c r="M20" s="106"/>
    </row>
    <row r="21" spans="1:14" s="29" customFormat="1">
      <c r="A21" s="30" t="s">
        <v>2741</v>
      </c>
      <c r="B21" s="86">
        <f t="shared" si="0"/>
        <v>0</v>
      </c>
      <c r="C21" s="86">
        <f t="shared" si="1"/>
        <v>0</v>
      </c>
      <c r="D21" s="86">
        <v>0</v>
      </c>
      <c r="E21" s="37" t="s">
        <v>587</v>
      </c>
      <c r="F21" s="152"/>
      <c r="G21" s="178"/>
      <c r="H21" s="179"/>
      <c r="I21" s="179"/>
      <c r="J21" s="179"/>
      <c r="K21" s="181"/>
      <c r="L21" s="76"/>
      <c r="M21" s="106"/>
      <c r="N21" s="91"/>
    </row>
    <row r="22" spans="1:14" s="29" customFormat="1">
      <c r="A22" s="30" t="s">
        <v>1621</v>
      </c>
      <c r="B22" s="86">
        <f t="shared" si="0"/>
        <v>76</v>
      </c>
      <c r="C22" s="86">
        <f t="shared" si="1"/>
        <v>68.25</v>
      </c>
      <c r="D22" s="86">
        <v>2.5</v>
      </c>
      <c r="E22" s="30" t="s">
        <v>587</v>
      </c>
      <c r="F22" s="152" t="s">
        <v>1622</v>
      </c>
      <c r="G22" s="178"/>
      <c r="H22" s="179"/>
      <c r="I22" s="179"/>
      <c r="J22" s="179"/>
      <c r="K22" s="181"/>
      <c r="L22" s="76"/>
      <c r="M22" s="106"/>
      <c r="N22" s="91"/>
    </row>
    <row r="23" spans="1:14">
      <c r="A23" s="37" t="s">
        <v>3</v>
      </c>
      <c r="B23" s="86">
        <f t="shared" si="0"/>
        <v>121</v>
      </c>
      <c r="C23" s="86">
        <f t="shared" si="1"/>
        <v>109.2</v>
      </c>
      <c r="D23" s="86">
        <v>4</v>
      </c>
      <c r="E23" s="37"/>
      <c r="G23" s="178"/>
      <c r="H23" s="183"/>
      <c r="I23" s="183"/>
      <c r="J23" s="183"/>
      <c r="K23" s="181"/>
      <c r="M23" s="106"/>
    </row>
    <row r="24" spans="1:14">
      <c r="A24" s="37" t="s">
        <v>4</v>
      </c>
      <c r="B24" s="86">
        <f t="shared" si="0"/>
        <v>121</v>
      </c>
      <c r="C24" s="86">
        <f t="shared" si="1"/>
        <v>109.2</v>
      </c>
      <c r="D24" s="86">
        <v>4</v>
      </c>
      <c r="E24" s="37"/>
      <c r="G24" s="178"/>
      <c r="H24" s="183"/>
      <c r="I24" s="183"/>
      <c r="J24" s="183"/>
      <c r="K24" s="181"/>
      <c r="M24" s="106"/>
    </row>
    <row r="25" spans="1:14">
      <c r="A25" s="37" t="s">
        <v>5</v>
      </c>
      <c r="B25" s="86">
        <f t="shared" si="0"/>
        <v>121</v>
      </c>
      <c r="C25" s="86">
        <f t="shared" si="1"/>
        <v>109.2</v>
      </c>
      <c r="D25" s="86">
        <v>4</v>
      </c>
      <c r="E25" s="37"/>
      <c r="G25" s="178"/>
      <c r="H25" s="183"/>
      <c r="I25" s="183"/>
      <c r="J25" s="183"/>
      <c r="K25" s="181"/>
      <c r="M25" s="106"/>
    </row>
    <row r="26" spans="1:14">
      <c r="A26" s="37" t="s">
        <v>6</v>
      </c>
      <c r="B26" s="86">
        <f t="shared" si="0"/>
        <v>121</v>
      </c>
      <c r="C26" s="86">
        <f t="shared" si="1"/>
        <v>109.2</v>
      </c>
      <c r="D26" s="86">
        <v>4</v>
      </c>
      <c r="E26" s="37"/>
      <c r="G26" s="178"/>
      <c r="H26" s="183"/>
      <c r="I26" s="183"/>
      <c r="J26" s="183"/>
      <c r="K26" s="181"/>
      <c r="M26" s="106"/>
    </row>
    <row r="27" spans="1:14" s="29" customFormat="1" ht="15.75" thickBot="1">
      <c r="A27" s="37" t="s">
        <v>7</v>
      </c>
      <c r="B27" s="86">
        <f t="shared" si="0"/>
        <v>121</v>
      </c>
      <c r="C27" s="86">
        <f t="shared" si="1"/>
        <v>109.2</v>
      </c>
      <c r="D27" s="86">
        <v>4</v>
      </c>
      <c r="E27" s="37"/>
      <c r="F27" s="152"/>
      <c r="G27" s="184"/>
      <c r="H27" s="185"/>
      <c r="I27" s="185"/>
      <c r="J27" s="185"/>
      <c r="K27" s="186"/>
      <c r="L27" s="76"/>
      <c r="M27" s="106"/>
      <c r="N27" s="91"/>
    </row>
    <row r="28" spans="1:14" ht="15.75" thickBot="1">
      <c r="A28" s="37" t="s">
        <v>8</v>
      </c>
      <c r="B28" s="86">
        <f t="shared" si="0"/>
        <v>121</v>
      </c>
      <c r="C28" s="86">
        <f t="shared" si="1"/>
        <v>109.2</v>
      </c>
      <c r="D28" s="86">
        <v>4</v>
      </c>
      <c r="E28" s="37"/>
      <c r="H28" s="84"/>
      <c r="I28" s="84"/>
      <c r="J28" s="84"/>
      <c r="K28" s="3"/>
      <c r="M28" s="106"/>
    </row>
    <row r="29" spans="1:14" ht="19.5" thickBot="1">
      <c r="A29" s="37" t="s">
        <v>9</v>
      </c>
      <c r="B29" s="86">
        <f t="shared" si="0"/>
        <v>121</v>
      </c>
      <c r="C29" s="86">
        <f t="shared" si="1"/>
        <v>109.2</v>
      </c>
      <c r="D29" s="86">
        <v>4</v>
      </c>
      <c r="E29" s="37"/>
      <c r="G29" s="190" t="s">
        <v>3096</v>
      </c>
      <c r="H29" s="191"/>
      <c r="I29" s="191"/>
      <c r="J29" s="191"/>
      <c r="K29" s="192"/>
      <c r="M29" s="106"/>
    </row>
    <row r="30" spans="1:14" ht="15.75" thickBot="1">
      <c r="A30" s="37" t="s">
        <v>10</v>
      </c>
      <c r="B30" s="86">
        <f t="shared" si="0"/>
        <v>121</v>
      </c>
      <c r="C30" s="86">
        <f t="shared" si="1"/>
        <v>109.2</v>
      </c>
      <c r="D30" s="86">
        <v>4</v>
      </c>
      <c r="E30" s="37"/>
      <c r="G30" s="193" t="s">
        <v>0</v>
      </c>
      <c r="H30" s="193" t="s">
        <v>1</v>
      </c>
      <c r="I30" s="194" t="s">
        <v>1171</v>
      </c>
      <c r="J30" s="194" t="s">
        <v>1157</v>
      </c>
      <c r="K30" s="194" t="s">
        <v>2</v>
      </c>
      <c r="M30" s="106"/>
    </row>
    <row r="31" spans="1:14">
      <c r="A31" s="37" t="s">
        <v>781</v>
      </c>
      <c r="B31" s="86">
        <f t="shared" si="0"/>
        <v>121</v>
      </c>
      <c r="C31" s="86">
        <f t="shared" si="1"/>
        <v>109.2</v>
      </c>
      <c r="D31" s="86">
        <v>4</v>
      </c>
      <c r="E31" s="37"/>
      <c r="G31" s="195"/>
      <c r="H31" s="196"/>
      <c r="I31" s="196"/>
      <c r="J31" s="196"/>
      <c r="K31" s="197"/>
      <c r="M31" s="106"/>
    </row>
    <row r="32" spans="1:14">
      <c r="A32" s="37" t="s">
        <v>11</v>
      </c>
      <c r="B32" s="86">
        <f t="shared" si="0"/>
        <v>61</v>
      </c>
      <c r="C32" s="86">
        <f t="shared" si="1"/>
        <v>54.6</v>
      </c>
      <c r="D32" s="86">
        <v>2</v>
      </c>
      <c r="E32" s="37"/>
      <c r="G32" s="205"/>
      <c r="H32" s="206"/>
      <c r="I32" s="206"/>
      <c r="J32" s="206"/>
      <c r="K32" s="205"/>
      <c r="M32" s="106"/>
    </row>
    <row r="33" spans="1:14">
      <c r="A33" s="37" t="s">
        <v>12</v>
      </c>
      <c r="B33" s="86">
        <f t="shared" si="0"/>
        <v>91</v>
      </c>
      <c r="C33" s="86">
        <f t="shared" si="1"/>
        <v>81.900000000000006</v>
      </c>
      <c r="D33" s="86">
        <v>3</v>
      </c>
      <c r="E33" s="37"/>
      <c r="G33" s="205"/>
      <c r="H33" s="206"/>
      <c r="I33" s="206"/>
      <c r="J33" s="206"/>
      <c r="K33" s="197"/>
      <c r="M33" s="106"/>
    </row>
    <row r="34" spans="1:14">
      <c r="A34" s="37" t="s">
        <v>13</v>
      </c>
      <c r="B34" s="86">
        <f t="shared" si="0"/>
        <v>121</v>
      </c>
      <c r="C34" s="86">
        <f t="shared" si="1"/>
        <v>109.2</v>
      </c>
      <c r="D34" s="86">
        <v>4</v>
      </c>
      <c r="E34" s="37"/>
      <c r="G34" s="198"/>
      <c r="H34" s="196"/>
      <c r="I34" s="196"/>
      <c r="J34" s="196"/>
      <c r="K34" s="199"/>
      <c r="M34" s="106"/>
    </row>
    <row r="35" spans="1:14">
      <c r="A35" s="37" t="s">
        <v>14</v>
      </c>
      <c r="B35" s="86">
        <f t="shared" si="0"/>
        <v>121</v>
      </c>
      <c r="C35" s="86">
        <f t="shared" si="1"/>
        <v>109.2</v>
      </c>
      <c r="D35" s="86">
        <v>4</v>
      </c>
      <c r="E35" s="37"/>
      <c r="G35" s="198"/>
      <c r="H35" s="196"/>
      <c r="I35" s="196"/>
      <c r="J35" s="196"/>
      <c r="K35" s="198"/>
      <c r="M35" s="106"/>
    </row>
    <row r="36" spans="1:14">
      <c r="A36" s="37" t="s">
        <v>15</v>
      </c>
      <c r="B36" s="86">
        <f t="shared" si="0"/>
        <v>0</v>
      </c>
      <c r="C36" s="86">
        <f t="shared" si="1"/>
        <v>0</v>
      </c>
      <c r="D36" s="86">
        <v>0</v>
      </c>
      <c r="E36" s="37"/>
      <c r="G36" s="197"/>
      <c r="H36" s="196"/>
      <c r="I36" s="196"/>
      <c r="J36" s="196"/>
      <c r="K36" s="197"/>
      <c r="M36" s="106"/>
    </row>
    <row r="37" spans="1:14">
      <c r="A37" s="37" t="s">
        <v>16</v>
      </c>
      <c r="B37" s="86">
        <f t="shared" si="0"/>
        <v>121</v>
      </c>
      <c r="C37" s="86">
        <f t="shared" si="1"/>
        <v>109.2</v>
      </c>
      <c r="D37" s="86">
        <v>4</v>
      </c>
      <c r="E37" s="37"/>
      <c r="G37" s="200"/>
      <c r="H37" s="201"/>
      <c r="I37" s="201"/>
      <c r="J37" s="196"/>
      <c r="K37" s="199"/>
      <c r="M37" s="106"/>
    </row>
    <row r="38" spans="1:14" s="29" customFormat="1">
      <c r="A38" s="37" t="s">
        <v>17</v>
      </c>
      <c r="B38" s="86">
        <f t="shared" si="0"/>
        <v>121</v>
      </c>
      <c r="C38" s="86">
        <f t="shared" si="1"/>
        <v>109.2</v>
      </c>
      <c r="D38" s="86">
        <v>4</v>
      </c>
      <c r="E38" s="37"/>
      <c r="F38" s="152"/>
      <c r="G38" s="198"/>
      <c r="H38" s="196"/>
      <c r="I38" s="196"/>
      <c r="J38" s="196"/>
      <c r="K38" s="198"/>
      <c r="L38" s="76"/>
      <c r="M38" s="106"/>
      <c r="N38" s="91"/>
    </row>
    <row r="39" spans="1:14" s="29" customFormat="1">
      <c r="A39" s="37" t="s">
        <v>18</v>
      </c>
      <c r="B39" s="86">
        <f t="shared" si="0"/>
        <v>121</v>
      </c>
      <c r="C39" s="86">
        <f t="shared" si="1"/>
        <v>109.2</v>
      </c>
      <c r="D39" s="86">
        <v>4</v>
      </c>
      <c r="E39" s="37"/>
      <c r="F39" s="152"/>
      <c r="G39" s="198"/>
      <c r="H39" s="196"/>
      <c r="I39" s="196"/>
      <c r="J39" s="196"/>
      <c r="K39" s="198"/>
      <c r="L39" s="76"/>
      <c r="M39" s="106"/>
      <c r="N39" s="91"/>
    </row>
    <row r="40" spans="1:14">
      <c r="A40" s="37" t="s">
        <v>19</v>
      </c>
      <c r="B40" s="86">
        <f t="shared" si="0"/>
        <v>121</v>
      </c>
      <c r="C40" s="86">
        <f t="shared" si="1"/>
        <v>109.2</v>
      </c>
      <c r="D40" s="86">
        <v>4</v>
      </c>
      <c r="E40" s="37"/>
      <c r="G40" s="198"/>
      <c r="H40" s="196"/>
      <c r="I40" s="196"/>
      <c r="J40" s="196"/>
      <c r="K40" s="198"/>
      <c r="M40" s="106"/>
    </row>
    <row r="41" spans="1:14">
      <c r="A41" s="37" t="s">
        <v>20</v>
      </c>
      <c r="B41" s="86">
        <f t="shared" si="0"/>
        <v>121</v>
      </c>
      <c r="C41" s="86">
        <f t="shared" si="1"/>
        <v>109.2</v>
      </c>
      <c r="D41" s="86">
        <v>4</v>
      </c>
      <c r="E41" s="37"/>
      <c r="G41" s="198"/>
      <c r="H41" s="196"/>
      <c r="I41" s="196"/>
      <c r="J41" s="196"/>
      <c r="K41" s="198"/>
      <c r="M41" s="106"/>
    </row>
    <row r="42" spans="1:14">
      <c r="A42" s="37" t="s">
        <v>21</v>
      </c>
      <c r="B42" s="86">
        <f t="shared" si="0"/>
        <v>121</v>
      </c>
      <c r="C42" s="86">
        <f t="shared" si="1"/>
        <v>109.2</v>
      </c>
      <c r="D42" s="86">
        <v>4</v>
      </c>
      <c r="E42" s="37"/>
      <c r="G42" s="198"/>
      <c r="H42" s="196"/>
      <c r="I42" s="196"/>
      <c r="J42" s="196"/>
      <c r="K42" s="198"/>
      <c r="M42" s="106"/>
    </row>
    <row r="43" spans="1:14">
      <c r="A43" s="37" t="s">
        <v>21</v>
      </c>
      <c r="B43" s="86">
        <f t="shared" si="0"/>
        <v>61</v>
      </c>
      <c r="C43" s="86">
        <f t="shared" si="1"/>
        <v>54.6</v>
      </c>
      <c r="D43" s="86">
        <v>2</v>
      </c>
      <c r="E43" s="30" t="s">
        <v>587</v>
      </c>
      <c r="G43" s="202"/>
      <c r="H43" s="196"/>
      <c r="I43" s="196"/>
      <c r="J43" s="196"/>
      <c r="K43" s="198"/>
      <c r="M43" s="106"/>
    </row>
    <row r="44" spans="1:14">
      <c r="A44" s="37" t="s">
        <v>677</v>
      </c>
      <c r="B44" s="86">
        <f t="shared" si="0"/>
        <v>121</v>
      </c>
      <c r="C44" s="86">
        <f t="shared" si="1"/>
        <v>109.2</v>
      </c>
      <c r="D44" s="86">
        <v>4</v>
      </c>
      <c r="E44" s="37"/>
      <c r="G44" s="202"/>
      <c r="H44" s="196"/>
      <c r="I44" s="196"/>
      <c r="J44" s="196"/>
      <c r="K44" s="198"/>
      <c r="M44" s="106"/>
    </row>
    <row r="45" spans="1:14">
      <c r="A45" s="37" t="s">
        <v>583</v>
      </c>
      <c r="B45" s="86">
        <f t="shared" si="0"/>
        <v>61</v>
      </c>
      <c r="C45" s="86">
        <f t="shared" si="1"/>
        <v>54.6</v>
      </c>
      <c r="D45" s="86">
        <v>2</v>
      </c>
      <c r="E45" s="37" t="s">
        <v>587</v>
      </c>
      <c r="G45" s="203"/>
      <c r="H45" s="196"/>
      <c r="I45" s="196"/>
      <c r="J45" s="196"/>
      <c r="K45" s="197"/>
      <c r="M45" s="106"/>
    </row>
    <row r="46" spans="1:14" s="29" customFormat="1">
      <c r="A46" s="36" t="s">
        <v>22</v>
      </c>
      <c r="B46" s="86">
        <f t="shared" si="0"/>
        <v>121</v>
      </c>
      <c r="C46" s="86">
        <f t="shared" si="1"/>
        <v>109.2</v>
      </c>
      <c r="D46" s="86">
        <v>4</v>
      </c>
      <c r="E46" s="37"/>
      <c r="F46" s="152"/>
      <c r="G46" s="197"/>
      <c r="H46" s="197"/>
      <c r="I46" s="197"/>
      <c r="J46" s="197"/>
      <c r="K46" s="197"/>
      <c r="L46" s="76"/>
      <c r="M46" s="106"/>
      <c r="N46" s="91"/>
    </row>
    <row r="47" spans="1:14" s="29" customFormat="1">
      <c r="A47" s="36" t="s">
        <v>1218</v>
      </c>
      <c r="B47" s="86">
        <f t="shared" si="0"/>
        <v>601</v>
      </c>
      <c r="C47" s="86">
        <f t="shared" si="1"/>
        <v>546</v>
      </c>
      <c r="D47" s="86">
        <v>20</v>
      </c>
      <c r="E47" s="30" t="s">
        <v>1203</v>
      </c>
      <c r="F47" s="152"/>
      <c r="G47" s="3"/>
      <c r="H47" s="3"/>
      <c r="I47" s="3"/>
      <c r="J47" s="3"/>
      <c r="K47" s="3"/>
      <c r="L47" s="76"/>
      <c r="M47" s="106"/>
      <c r="N47" s="91"/>
    </row>
    <row r="48" spans="1:14" s="29" customFormat="1">
      <c r="A48" s="30" t="s">
        <v>2903</v>
      </c>
      <c r="B48" s="86">
        <f t="shared" si="0"/>
        <v>6</v>
      </c>
      <c r="C48" s="86">
        <f t="shared" si="1"/>
        <v>4.641</v>
      </c>
      <c r="D48" s="86">
        <v>0.17</v>
      </c>
      <c r="E48" s="30"/>
      <c r="F48" s="152"/>
      <c r="L48" s="76"/>
      <c r="M48" s="105"/>
      <c r="N48" s="91"/>
    </row>
    <row r="49" spans="1:14" s="29" customFormat="1">
      <c r="A49" s="30" t="s">
        <v>2904</v>
      </c>
      <c r="B49" s="86">
        <f t="shared" si="0"/>
        <v>6</v>
      </c>
      <c r="C49" s="86">
        <f t="shared" si="1"/>
        <v>4.9139999999999997</v>
      </c>
      <c r="D49" s="86">
        <v>0.18</v>
      </c>
      <c r="E49" s="30"/>
      <c r="F49" s="152"/>
      <c r="L49" s="76"/>
      <c r="M49" s="105"/>
      <c r="N49" s="91"/>
    </row>
    <row r="50" spans="1:14" s="29" customFormat="1">
      <c r="A50" s="30" t="s">
        <v>3255</v>
      </c>
      <c r="B50" s="86">
        <f t="shared" si="0"/>
        <v>11</v>
      </c>
      <c r="C50" s="86">
        <f t="shared" si="1"/>
        <v>9.5549999999999997</v>
      </c>
      <c r="D50" s="86">
        <v>0.35</v>
      </c>
      <c r="E50" s="30"/>
      <c r="F50" s="152" t="s">
        <v>1431</v>
      </c>
      <c r="L50" s="76"/>
      <c r="M50" s="105"/>
      <c r="N50" s="91"/>
    </row>
    <row r="51" spans="1:14" s="29" customFormat="1">
      <c r="A51" s="37" t="s">
        <v>23</v>
      </c>
      <c r="B51" s="86">
        <f t="shared" si="0"/>
        <v>12</v>
      </c>
      <c r="C51" s="86">
        <f t="shared" si="1"/>
        <v>10.374000000000001</v>
      </c>
      <c r="D51" s="86">
        <v>0.38</v>
      </c>
      <c r="E51" s="37"/>
      <c r="F51" s="152" t="s">
        <v>1431</v>
      </c>
      <c r="L51" s="76"/>
      <c r="M51" s="106"/>
      <c r="N51" s="91"/>
    </row>
    <row r="52" spans="1:14" s="29" customFormat="1">
      <c r="A52" s="30" t="s">
        <v>2905</v>
      </c>
      <c r="B52" s="86">
        <f t="shared" si="0"/>
        <v>10</v>
      </c>
      <c r="C52" s="86">
        <f t="shared" si="1"/>
        <v>8.19</v>
      </c>
      <c r="D52" s="86">
        <v>0.3</v>
      </c>
      <c r="E52" s="37"/>
      <c r="F52" s="152"/>
      <c r="L52" s="76"/>
      <c r="M52" s="106"/>
      <c r="N52" s="91"/>
    </row>
    <row r="53" spans="1:14">
      <c r="A53" s="37" t="s">
        <v>842</v>
      </c>
      <c r="B53" s="86">
        <f t="shared" si="0"/>
        <v>38</v>
      </c>
      <c r="C53" s="86">
        <f t="shared" si="1"/>
        <v>34.125</v>
      </c>
      <c r="D53" s="86">
        <v>1.25</v>
      </c>
      <c r="E53" s="37"/>
      <c r="F53" s="152" t="s">
        <v>2560</v>
      </c>
      <c r="M53" s="106"/>
    </row>
    <row r="54" spans="1:14" s="29" customFormat="1">
      <c r="A54" s="30" t="s">
        <v>1580</v>
      </c>
      <c r="B54" s="86">
        <f t="shared" si="0"/>
        <v>52</v>
      </c>
      <c r="C54" s="86">
        <f t="shared" si="1"/>
        <v>46.41</v>
      </c>
      <c r="D54" s="86">
        <v>1.7</v>
      </c>
      <c r="E54" s="37"/>
      <c r="F54" s="152">
        <v>827</v>
      </c>
      <c r="L54" s="76"/>
      <c r="M54" s="106"/>
      <c r="N54" s="91"/>
    </row>
    <row r="55" spans="1:14" s="29" customFormat="1">
      <c r="A55" s="166" t="s">
        <v>2952</v>
      </c>
      <c r="B55" s="86">
        <f t="shared" si="0"/>
        <v>23</v>
      </c>
      <c r="C55" s="86">
        <f t="shared" si="1"/>
        <v>20.475000000000001</v>
      </c>
      <c r="D55" s="86">
        <v>0.75</v>
      </c>
      <c r="E55" s="37"/>
      <c r="F55" s="152">
        <v>550</v>
      </c>
      <c r="L55" s="76"/>
      <c r="M55" s="106"/>
      <c r="N55" s="91"/>
    </row>
    <row r="56" spans="1:14" s="29" customFormat="1">
      <c r="A56" s="30" t="s">
        <v>1561</v>
      </c>
      <c r="B56" s="86">
        <f t="shared" si="0"/>
        <v>22</v>
      </c>
      <c r="C56" s="86">
        <f t="shared" si="1"/>
        <v>19.11</v>
      </c>
      <c r="D56" s="86">
        <v>0.7</v>
      </c>
      <c r="E56" s="37"/>
      <c r="F56" s="152">
        <v>375</v>
      </c>
      <c r="L56" s="76"/>
      <c r="M56" s="106"/>
      <c r="N56" s="91"/>
    </row>
    <row r="57" spans="1:14" s="29" customFormat="1">
      <c r="A57" s="30" t="s">
        <v>1397</v>
      </c>
      <c r="B57" s="86">
        <f t="shared" si="0"/>
        <v>25</v>
      </c>
      <c r="C57" s="86">
        <f t="shared" si="1"/>
        <v>21.840000000000003</v>
      </c>
      <c r="D57" s="86">
        <v>0.8</v>
      </c>
      <c r="E57" s="37"/>
      <c r="F57" s="152">
        <v>400</v>
      </c>
      <c r="L57" s="76"/>
      <c r="M57" s="106"/>
      <c r="N57" s="91"/>
    </row>
    <row r="58" spans="1:14">
      <c r="A58" s="37" t="s">
        <v>836</v>
      </c>
      <c r="B58" s="86">
        <f t="shared" si="0"/>
        <v>22</v>
      </c>
      <c r="C58" s="86">
        <f t="shared" si="1"/>
        <v>19.11</v>
      </c>
      <c r="D58" s="86">
        <v>0.7</v>
      </c>
      <c r="E58" s="37"/>
      <c r="F58" s="152" t="s">
        <v>1552</v>
      </c>
      <c r="G58" s="187"/>
      <c r="H58" s="3"/>
      <c r="I58" s="3"/>
      <c r="J58" s="3"/>
      <c r="K58" s="3"/>
      <c r="M58" s="106"/>
    </row>
    <row r="59" spans="1:14">
      <c r="A59" s="37" t="s">
        <v>837</v>
      </c>
      <c r="B59" s="86">
        <f t="shared" si="0"/>
        <v>17</v>
      </c>
      <c r="C59" s="86">
        <f t="shared" si="1"/>
        <v>14.742000000000001</v>
      </c>
      <c r="D59" s="86">
        <v>0.54</v>
      </c>
      <c r="E59" s="37"/>
      <c r="F59" s="152" t="s">
        <v>2385</v>
      </c>
      <c r="G59" s="3"/>
      <c r="H59" s="3"/>
      <c r="I59" s="3"/>
      <c r="J59" s="3"/>
      <c r="K59" s="3"/>
      <c r="M59" s="106"/>
    </row>
    <row r="60" spans="1:14">
      <c r="A60" s="37" t="s">
        <v>841</v>
      </c>
      <c r="B60" s="86">
        <f t="shared" si="0"/>
        <v>22</v>
      </c>
      <c r="C60" s="86">
        <f t="shared" si="1"/>
        <v>19.11</v>
      </c>
      <c r="D60" s="86">
        <v>0.7</v>
      </c>
      <c r="E60" s="37"/>
      <c r="F60" s="152">
        <v>555</v>
      </c>
      <c r="G60" s="10"/>
      <c r="H60" s="10"/>
      <c r="I60" s="10"/>
      <c r="J60" s="10"/>
      <c r="K60" s="10"/>
      <c r="M60" s="106"/>
    </row>
    <row r="61" spans="1:14" s="29" customFormat="1">
      <c r="A61" s="30" t="s">
        <v>1570</v>
      </c>
      <c r="B61" s="86">
        <f t="shared" si="0"/>
        <v>55</v>
      </c>
      <c r="C61" s="86">
        <f t="shared" si="1"/>
        <v>49.14</v>
      </c>
      <c r="D61" s="86">
        <v>1.8</v>
      </c>
      <c r="E61" s="37"/>
      <c r="F61" s="152">
        <v>800</v>
      </c>
      <c r="G61" s="10"/>
      <c r="H61" s="10"/>
      <c r="I61" s="10"/>
      <c r="J61" s="10"/>
      <c r="K61" s="10"/>
      <c r="L61" s="76"/>
      <c r="M61" s="106"/>
      <c r="N61" s="91"/>
    </row>
    <row r="62" spans="1:14" ht="18.75">
      <c r="A62" s="37" t="s">
        <v>24</v>
      </c>
      <c r="B62" s="86">
        <f t="shared" si="0"/>
        <v>61</v>
      </c>
      <c r="C62" s="86">
        <f t="shared" si="1"/>
        <v>54.6</v>
      </c>
      <c r="D62" s="86">
        <v>2</v>
      </c>
      <c r="E62" s="37"/>
      <c r="G62" s="188"/>
      <c r="H62" s="10"/>
      <c r="I62" s="10"/>
      <c r="J62" s="10"/>
      <c r="K62" s="10"/>
      <c r="M62" s="106"/>
    </row>
    <row r="63" spans="1:14">
      <c r="A63" s="37" t="s">
        <v>25</v>
      </c>
      <c r="B63" s="86">
        <f t="shared" si="0"/>
        <v>61</v>
      </c>
      <c r="C63" s="86">
        <f t="shared" si="1"/>
        <v>54.6</v>
      </c>
      <c r="D63" s="86">
        <v>2</v>
      </c>
      <c r="E63" s="37"/>
      <c r="G63" s="3"/>
      <c r="H63" s="174"/>
      <c r="I63" s="174"/>
      <c r="J63" s="174"/>
      <c r="K63" s="10"/>
      <c r="M63" s="106"/>
    </row>
    <row r="64" spans="1:14">
      <c r="A64" s="37" t="s">
        <v>26</v>
      </c>
      <c r="B64" s="86">
        <f t="shared" si="0"/>
        <v>61</v>
      </c>
      <c r="C64" s="86">
        <f t="shared" si="1"/>
        <v>54.6</v>
      </c>
      <c r="D64" s="86">
        <v>2</v>
      </c>
      <c r="E64" s="37"/>
      <c r="G64" s="189"/>
      <c r="H64" s="174"/>
      <c r="I64" s="174"/>
      <c r="J64" s="174"/>
      <c r="K64" s="3"/>
      <c r="M64" s="106"/>
    </row>
    <row r="65" spans="1:14">
      <c r="A65" s="37" t="s">
        <v>27</v>
      </c>
      <c r="B65" s="86">
        <f t="shared" si="0"/>
        <v>61</v>
      </c>
      <c r="C65" s="86">
        <f t="shared" si="1"/>
        <v>54.6</v>
      </c>
      <c r="D65" s="86">
        <v>2</v>
      </c>
      <c r="E65" s="37"/>
      <c r="G65" s="3"/>
      <c r="H65" s="80"/>
      <c r="I65" s="80"/>
      <c r="J65" s="80"/>
      <c r="K65" s="3"/>
      <c r="M65" s="106"/>
    </row>
    <row r="66" spans="1:14">
      <c r="A66" s="37" t="s">
        <v>28</v>
      </c>
      <c r="B66" s="86">
        <f t="shared" si="0"/>
        <v>121</v>
      </c>
      <c r="C66" s="86">
        <f t="shared" si="1"/>
        <v>109.2</v>
      </c>
      <c r="D66" s="86">
        <v>4</v>
      </c>
      <c r="E66" s="37"/>
      <c r="G66" s="3"/>
      <c r="H66" s="84"/>
      <c r="I66" s="84"/>
      <c r="J66" s="84"/>
      <c r="K66" s="3"/>
      <c r="M66" s="106"/>
    </row>
    <row r="67" spans="1:14" s="29" customFormat="1">
      <c r="A67" s="37" t="s">
        <v>29</v>
      </c>
      <c r="B67" s="86">
        <f t="shared" si="0"/>
        <v>121</v>
      </c>
      <c r="C67" s="86">
        <f t="shared" si="1"/>
        <v>109.2</v>
      </c>
      <c r="D67" s="86">
        <v>4</v>
      </c>
      <c r="E67" s="37"/>
      <c r="F67" s="152"/>
      <c r="G67" s="3"/>
      <c r="H67" s="84"/>
      <c r="I67" s="84"/>
      <c r="J67" s="84"/>
      <c r="K67" s="3"/>
      <c r="L67" s="76"/>
      <c r="M67" s="106"/>
      <c r="N67" s="91"/>
    </row>
    <row r="68" spans="1:14">
      <c r="A68" s="37" t="s">
        <v>30</v>
      </c>
      <c r="B68" s="86">
        <f t="shared" si="0"/>
        <v>121</v>
      </c>
      <c r="C68" s="86">
        <f t="shared" si="1"/>
        <v>109.2</v>
      </c>
      <c r="D68" s="86">
        <v>4</v>
      </c>
      <c r="E68" s="37"/>
      <c r="G68" s="3"/>
      <c r="H68" s="84"/>
      <c r="I68" s="84"/>
      <c r="J68" s="84"/>
      <c r="K68" s="3"/>
      <c r="M68" s="106"/>
    </row>
    <row r="69" spans="1:14">
      <c r="A69" s="37" t="s">
        <v>31</v>
      </c>
      <c r="B69" s="86">
        <f t="shared" si="0"/>
        <v>121</v>
      </c>
      <c r="C69" s="86">
        <f t="shared" si="1"/>
        <v>109.2</v>
      </c>
      <c r="D69" s="86">
        <v>4</v>
      </c>
      <c r="E69" s="37"/>
      <c r="G69" s="3"/>
      <c r="H69" s="84"/>
      <c r="I69" s="84"/>
      <c r="J69" s="84"/>
      <c r="K69" s="3"/>
      <c r="M69" s="106"/>
    </row>
    <row r="70" spans="1:14">
      <c r="A70" s="37" t="s">
        <v>32</v>
      </c>
      <c r="B70" s="86">
        <f t="shared" si="0"/>
        <v>121</v>
      </c>
      <c r="C70" s="86">
        <f t="shared" si="1"/>
        <v>109.2</v>
      </c>
      <c r="D70" s="86">
        <v>4</v>
      </c>
      <c r="E70" s="37"/>
      <c r="G70" s="3"/>
      <c r="H70" s="84"/>
      <c r="I70" s="84"/>
      <c r="J70" s="84"/>
      <c r="K70" s="3"/>
      <c r="M70" s="106"/>
    </row>
    <row r="71" spans="1:14">
      <c r="A71" s="37" t="s">
        <v>33</v>
      </c>
      <c r="B71" s="86">
        <f t="shared" si="0"/>
        <v>121</v>
      </c>
      <c r="C71" s="86">
        <f t="shared" si="1"/>
        <v>109.2</v>
      </c>
      <c r="D71" s="86">
        <v>4</v>
      </c>
      <c r="E71" s="37"/>
      <c r="G71" s="3"/>
      <c r="H71" s="84"/>
      <c r="I71" s="84"/>
      <c r="J71" s="84"/>
      <c r="K71" s="3"/>
      <c r="M71" s="106"/>
    </row>
    <row r="72" spans="1:14">
      <c r="A72" s="37" t="s">
        <v>34</v>
      </c>
      <c r="B72" s="86">
        <f t="shared" si="0"/>
        <v>121</v>
      </c>
      <c r="C72" s="86">
        <f t="shared" si="1"/>
        <v>109.2</v>
      </c>
      <c r="D72" s="86">
        <v>4</v>
      </c>
      <c r="E72" s="37"/>
      <c r="G72" s="3"/>
      <c r="H72" s="84"/>
      <c r="I72" s="84"/>
      <c r="J72" s="84"/>
      <c r="K72" s="3"/>
      <c r="M72" s="106"/>
    </row>
    <row r="73" spans="1:14">
      <c r="A73" s="37" t="s">
        <v>35</v>
      </c>
      <c r="B73" s="86">
        <f t="shared" si="0"/>
        <v>151</v>
      </c>
      <c r="C73" s="86">
        <f t="shared" si="1"/>
        <v>136.5</v>
      </c>
      <c r="D73" s="86">
        <v>5</v>
      </c>
      <c r="E73" s="37"/>
      <c r="M73" s="106"/>
    </row>
    <row r="74" spans="1:14">
      <c r="A74" s="37" t="s">
        <v>36</v>
      </c>
      <c r="B74" s="86">
        <f t="shared" si="0"/>
        <v>121</v>
      </c>
      <c r="C74" s="86">
        <f t="shared" si="1"/>
        <v>109.2</v>
      </c>
      <c r="D74" s="86">
        <v>4</v>
      </c>
      <c r="E74" s="37"/>
      <c r="M74" s="106"/>
    </row>
    <row r="75" spans="1:14" s="29" customFormat="1">
      <c r="A75" s="30" t="s">
        <v>3434</v>
      </c>
      <c r="B75" s="86">
        <f t="shared" si="0"/>
        <v>67</v>
      </c>
      <c r="C75" s="86">
        <f t="shared" si="1"/>
        <v>60.060000000000009</v>
      </c>
      <c r="D75" s="86">
        <v>2.2000000000000002</v>
      </c>
      <c r="E75" s="37"/>
      <c r="F75" s="152" t="s">
        <v>2361</v>
      </c>
      <c r="L75" s="76"/>
      <c r="M75" s="106"/>
      <c r="N75" s="91"/>
    </row>
    <row r="76" spans="1:14">
      <c r="A76" s="30" t="s">
        <v>810</v>
      </c>
      <c r="B76" s="86">
        <f t="shared" si="0"/>
        <v>76</v>
      </c>
      <c r="C76" s="86">
        <f t="shared" si="1"/>
        <v>68.25</v>
      </c>
      <c r="D76" s="86">
        <v>2.5</v>
      </c>
      <c r="E76" s="30"/>
      <c r="F76" s="152" t="s">
        <v>2872</v>
      </c>
      <c r="M76" s="105"/>
    </row>
    <row r="77" spans="1:14" s="29" customFormat="1">
      <c r="A77" s="30" t="s">
        <v>3294</v>
      </c>
      <c r="B77" s="86">
        <f t="shared" si="0"/>
        <v>56</v>
      </c>
      <c r="C77" s="86">
        <f t="shared" si="1"/>
        <v>50.505000000000003</v>
      </c>
      <c r="D77" s="86">
        <v>1.85</v>
      </c>
      <c r="E77" s="30"/>
      <c r="F77" s="152" t="s">
        <v>2872</v>
      </c>
      <c r="L77" s="76"/>
      <c r="M77" s="105"/>
      <c r="N77" s="91"/>
    </row>
    <row r="78" spans="1:14">
      <c r="A78" s="30" t="s">
        <v>894</v>
      </c>
      <c r="B78" s="86">
        <f t="shared" si="0"/>
        <v>841</v>
      </c>
      <c r="C78" s="86">
        <f t="shared" si="1"/>
        <v>764.4</v>
      </c>
      <c r="D78" s="86">
        <v>28</v>
      </c>
      <c r="E78" s="37" t="s">
        <v>754</v>
      </c>
      <c r="M78" s="106"/>
    </row>
    <row r="79" spans="1:14" s="29" customFormat="1">
      <c r="A79" s="30" t="s">
        <v>3203</v>
      </c>
      <c r="B79" s="86">
        <f t="shared" si="0"/>
        <v>52</v>
      </c>
      <c r="C79" s="86">
        <f t="shared" si="1"/>
        <v>46.41</v>
      </c>
      <c r="D79" s="86">
        <v>1.7</v>
      </c>
      <c r="E79" s="37"/>
      <c r="F79" s="152" t="s">
        <v>3201</v>
      </c>
      <c r="L79" s="76"/>
      <c r="M79" s="106"/>
      <c r="N79" s="91"/>
    </row>
    <row r="80" spans="1:14">
      <c r="A80" s="30" t="s">
        <v>2236</v>
      </c>
      <c r="B80" s="86">
        <f t="shared" si="0"/>
        <v>31</v>
      </c>
      <c r="C80" s="86">
        <f t="shared" si="1"/>
        <v>27.3</v>
      </c>
      <c r="D80" s="86">
        <v>1</v>
      </c>
      <c r="E80" s="37"/>
      <c r="M80" s="106"/>
    </row>
    <row r="81" spans="1:14" s="29" customFormat="1">
      <c r="A81" s="30" t="s">
        <v>1688</v>
      </c>
      <c r="B81" s="86">
        <f t="shared" si="0"/>
        <v>25</v>
      </c>
      <c r="C81" s="86">
        <f t="shared" si="1"/>
        <v>21.840000000000003</v>
      </c>
      <c r="D81" s="86">
        <v>0.8</v>
      </c>
      <c r="E81" s="37"/>
      <c r="F81" s="152">
        <v>336</v>
      </c>
      <c r="L81" s="76"/>
      <c r="M81" s="106"/>
      <c r="N81" s="91"/>
    </row>
    <row r="82" spans="1:14" s="29" customFormat="1">
      <c r="A82" s="30" t="s">
        <v>1928</v>
      </c>
      <c r="B82" s="86">
        <f t="shared" si="0"/>
        <v>37</v>
      </c>
      <c r="C82" s="86">
        <f t="shared" si="1"/>
        <v>32.76</v>
      </c>
      <c r="D82" s="86">
        <v>1.2</v>
      </c>
      <c r="E82" s="37"/>
      <c r="F82" s="152">
        <v>469</v>
      </c>
      <c r="L82" s="76"/>
      <c r="M82" s="106"/>
      <c r="N82" s="91"/>
    </row>
    <row r="83" spans="1:14" s="29" customFormat="1">
      <c r="A83" s="30" t="s">
        <v>3531</v>
      </c>
      <c r="B83" s="86">
        <f t="shared" si="0"/>
        <v>37</v>
      </c>
      <c r="C83" s="86">
        <f t="shared" si="1"/>
        <v>32.76</v>
      </c>
      <c r="D83" s="86">
        <v>1.2</v>
      </c>
      <c r="E83" s="37"/>
      <c r="F83" s="152" t="s">
        <v>889</v>
      </c>
      <c r="L83" s="76"/>
      <c r="M83" s="106"/>
      <c r="N83" s="91"/>
    </row>
    <row r="84" spans="1:14">
      <c r="A84" s="37" t="s">
        <v>37</v>
      </c>
      <c r="B84" s="86">
        <f t="shared" si="0"/>
        <v>121</v>
      </c>
      <c r="C84" s="86">
        <f t="shared" si="1"/>
        <v>109.2</v>
      </c>
      <c r="D84" s="86">
        <v>4</v>
      </c>
      <c r="E84" s="37"/>
      <c r="M84" s="106"/>
    </row>
    <row r="85" spans="1:14">
      <c r="A85" s="37" t="s">
        <v>723</v>
      </c>
      <c r="B85" s="86">
        <f t="shared" si="0"/>
        <v>0</v>
      </c>
      <c r="C85" s="86">
        <f t="shared" si="1"/>
        <v>0</v>
      </c>
      <c r="D85" s="86">
        <v>0</v>
      </c>
      <c r="E85" s="37"/>
      <c r="M85" s="106"/>
    </row>
    <row r="86" spans="1:14" s="29" customFormat="1">
      <c r="A86" s="37" t="s">
        <v>977</v>
      </c>
      <c r="B86" s="86">
        <f t="shared" si="0"/>
        <v>0</v>
      </c>
      <c r="C86" s="86">
        <f t="shared" si="1"/>
        <v>0</v>
      </c>
      <c r="D86" s="86">
        <v>0</v>
      </c>
      <c r="E86" s="30"/>
      <c r="F86" s="152"/>
      <c r="L86" s="76"/>
      <c r="M86" s="106"/>
      <c r="N86" s="91"/>
    </row>
    <row r="87" spans="1:14">
      <c r="A87" s="37" t="s">
        <v>867</v>
      </c>
      <c r="B87" s="86">
        <f t="shared" si="0"/>
        <v>301</v>
      </c>
      <c r="C87" s="86">
        <f t="shared" si="1"/>
        <v>273</v>
      </c>
      <c r="D87" s="86">
        <v>10</v>
      </c>
      <c r="E87" s="30"/>
      <c r="M87" s="105"/>
    </row>
    <row r="88" spans="1:14">
      <c r="A88" s="37" t="s">
        <v>875</v>
      </c>
      <c r="B88" s="86">
        <f t="shared" si="0"/>
        <v>301</v>
      </c>
      <c r="C88" s="86">
        <f t="shared" si="1"/>
        <v>273</v>
      </c>
      <c r="D88" s="86">
        <v>10</v>
      </c>
      <c r="E88" s="30"/>
      <c r="M88" s="105"/>
    </row>
    <row r="89" spans="1:14" s="29" customFormat="1">
      <c r="A89" s="43" t="s">
        <v>38</v>
      </c>
      <c r="B89" s="86">
        <f t="shared" si="0"/>
        <v>121</v>
      </c>
      <c r="C89" s="86">
        <f t="shared" si="1"/>
        <v>109.2</v>
      </c>
      <c r="D89" s="86">
        <v>4</v>
      </c>
      <c r="E89" s="37"/>
      <c r="F89" s="152"/>
      <c r="L89" s="76"/>
      <c r="M89" s="106"/>
      <c r="N89" s="91"/>
    </row>
    <row r="90" spans="1:14">
      <c r="A90" s="37" t="s">
        <v>39</v>
      </c>
      <c r="B90" s="86">
        <f t="shared" si="0"/>
        <v>121</v>
      </c>
      <c r="C90" s="86">
        <f t="shared" si="1"/>
        <v>109.2</v>
      </c>
      <c r="D90" s="86">
        <v>4</v>
      </c>
      <c r="E90" s="37"/>
      <c r="M90" s="106"/>
    </row>
    <row r="91" spans="1:14">
      <c r="A91" s="37" t="s">
        <v>40</v>
      </c>
      <c r="B91" s="86">
        <f t="shared" si="0"/>
        <v>121</v>
      </c>
      <c r="C91" s="86">
        <f t="shared" si="1"/>
        <v>109.2</v>
      </c>
      <c r="D91" s="86">
        <v>4</v>
      </c>
      <c r="E91" s="37"/>
      <c r="M91" s="106"/>
    </row>
    <row r="92" spans="1:14">
      <c r="A92" s="37" t="s">
        <v>41</v>
      </c>
      <c r="B92" s="86">
        <f t="shared" si="0"/>
        <v>121</v>
      </c>
      <c r="C92" s="86">
        <f t="shared" si="1"/>
        <v>109.2</v>
      </c>
      <c r="D92" s="86">
        <v>4</v>
      </c>
      <c r="E92" s="37"/>
      <c r="M92" s="106"/>
    </row>
    <row r="93" spans="1:14">
      <c r="A93" s="37" t="s">
        <v>42</v>
      </c>
      <c r="B93" s="86">
        <f t="shared" si="0"/>
        <v>121</v>
      </c>
      <c r="C93" s="86">
        <f t="shared" si="1"/>
        <v>109.2</v>
      </c>
      <c r="D93" s="86">
        <v>4</v>
      </c>
      <c r="E93" s="37"/>
      <c r="M93" s="106"/>
    </row>
    <row r="94" spans="1:14">
      <c r="A94" s="52" t="s">
        <v>42</v>
      </c>
      <c r="B94" s="86">
        <f t="shared" ref="B94:B180" si="2">ROUNDUP(C94*1.1,0)</f>
        <v>61</v>
      </c>
      <c r="C94" s="86">
        <f t="shared" ref="C94:C180" si="3">$K$2*D94</f>
        <v>54.6</v>
      </c>
      <c r="D94" s="86">
        <v>2</v>
      </c>
      <c r="E94" s="52" t="s">
        <v>587</v>
      </c>
      <c r="M94" s="106"/>
    </row>
    <row r="95" spans="1:14">
      <c r="A95" s="37" t="s">
        <v>43</v>
      </c>
      <c r="B95" s="86">
        <f t="shared" si="2"/>
        <v>121</v>
      </c>
      <c r="C95" s="86">
        <f t="shared" si="3"/>
        <v>109.2</v>
      </c>
      <c r="D95" s="86">
        <v>4</v>
      </c>
      <c r="E95" s="37"/>
      <c r="M95" s="106"/>
    </row>
    <row r="96" spans="1:14">
      <c r="A96" s="37" t="s">
        <v>44</v>
      </c>
      <c r="B96" s="86">
        <f t="shared" si="2"/>
        <v>121</v>
      </c>
      <c r="C96" s="86">
        <f t="shared" si="3"/>
        <v>109.2</v>
      </c>
      <c r="D96" s="86">
        <v>4</v>
      </c>
      <c r="E96" s="37">
        <v>0</v>
      </c>
      <c r="M96" s="106"/>
    </row>
    <row r="97" spans="1:14" s="29" customFormat="1">
      <c r="A97" s="30" t="s">
        <v>45</v>
      </c>
      <c r="B97" s="86">
        <f t="shared" si="2"/>
        <v>7</v>
      </c>
      <c r="C97" s="86">
        <f t="shared" si="3"/>
        <v>5.4600000000000009</v>
      </c>
      <c r="D97" s="86">
        <v>0.2</v>
      </c>
      <c r="E97" s="37"/>
      <c r="F97" s="152"/>
      <c r="L97" s="76"/>
      <c r="M97" s="106"/>
      <c r="N97" s="91"/>
    </row>
    <row r="98" spans="1:14" s="29" customFormat="1">
      <c r="A98" s="37" t="s">
        <v>1091</v>
      </c>
      <c r="B98" s="86">
        <f t="shared" si="2"/>
        <v>301</v>
      </c>
      <c r="C98" s="86">
        <f t="shared" si="3"/>
        <v>273</v>
      </c>
      <c r="D98" s="86">
        <v>10</v>
      </c>
      <c r="E98" s="37"/>
      <c r="F98" s="152"/>
      <c r="L98" s="76"/>
      <c r="M98" s="106"/>
      <c r="N98" s="91"/>
    </row>
    <row r="99" spans="1:14" s="29" customFormat="1">
      <c r="A99" s="210" t="s">
        <v>3812</v>
      </c>
      <c r="B99" s="86">
        <f t="shared" si="2"/>
        <v>5</v>
      </c>
      <c r="C99" s="86">
        <f t="shared" si="3"/>
        <v>4.3680000000000003</v>
      </c>
      <c r="D99" s="86">
        <v>0.16</v>
      </c>
      <c r="E99" s="37"/>
      <c r="F99" s="152"/>
      <c r="L99" s="76"/>
      <c r="M99" s="106"/>
      <c r="N99" s="91"/>
    </row>
    <row r="100" spans="1:14" s="29" customFormat="1">
      <c r="A100" s="210" t="s">
        <v>4091</v>
      </c>
      <c r="B100" s="86">
        <f t="shared" si="2"/>
        <v>6</v>
      </c>
      <c r="C100" s="86">
        <f t="shared" si="3"/>
        <v>4.9139999999999997</v>
      </c>
      <c r="D100" s="86">
        <v>0.18</v>
      </c>
      <c r="E100" s="37"/>
      <c r="F100" s="152" t="s">
        <v>889</v>
      </c>
      <c r="L100" s="76"/>
      <c r="M100" s="106"/>
      <c r="N100" s="91"/>
    </row>
    <row r="101" spans="1:14" s="29" customFormat="1">
      <c r="A101" s="210" t="s">
        <v>4092</v>
      </c>
      <c r="B101" s="86">
        <f t="shared" si="2"/>
        <v>6</v>
      </c>
      <c r="C101" s="86">
        <f t="shared" si="3"/>
        <v>4.9139999999999997</v>
      </c>
      <c r="D101" s="86">
        <v>0.18</v>
      </c>
      <c r="E101" s="37"/>
      <c r="F101" s="152" t="s">
        <v>889</v>
      </c>
      <c r="L101" s="76"/>
      <c r="M101" s="106"/>
      <c r="N101" s="91"/>
    </row>
    <row r="102" spans="1:14" s="29" customFormat="1">
      <c r="A102" s="210" t="s">
        <v>3811</v>
      </c>
      <c r="B102" s="86">
        <f t="shared" ref="B102" si="4">ROUNDUP(C102*1.1,0)</f>
        <v>5</v>
      </c>
      <c r="C102" s="86">
        <f t="shared" ref="C102" si="5">$K$2*D102</f>
        <v>4.0949999999999998</v>
      </c>
      <c r="D102" s="86">
        <v>0.15</v>
      </c>
      <c r="E102" s="37"/>
      <c r="F102" s="152">
        <v>925</v>
      </c>
      <c r="L102" s="76"/>
      <c r="M102" s="106"/>
      <c r="N102" s="91"/>
    </row>
    <row r="103" spans="1:14">
      <c r="A103" s="37" t="s">
        <v>46</v>
      </c>
      <c r="B103" s="86">
        <f t="shared" si="2"/>
        <v>121</v>
      </c>
      <c r="C103" s="86">
        <f t="shared" si="3"/>
        <v>109.2</v>
      </c>
      <c r="D103" s="86">
        <v>4</v>
      </c>
      <c r="E103" s="37"/>
      <c r="M103" s="106"/>
    </row>
    <row r="104" spans="1:14" s="29" customFormat="1">
      <c r="A104" s="30" t="s">
        <v>47</v>
      </c>
      <c r="B104" s="86">
        <f t="shared" si="2"/>
        <v>0</v>
      </c>
      <c r="C104" s="86">
        <f t="shared" si="3"/>
        <v>0</v>
      </c>
      <c r="D104" s="86">
        <v>0</v>
      </c>
      <c r="E104" s="37"/>
      <c r="F104" s="152"/>
      <c r="L104" s="76"/>
      <c r="M104" s="106"/>
      <c r="N104" s="91"/>
    </row>
    <row r="105" spans="1:14">
      <c r="A105" s="37" t="s">
        <v>48</v>
      </c>
      <c r="B105" s="86">
        <f t="shared" si="2"/>
        <v>0</v>
      </c>
      <c r="C105" s="86">
        <f t="shared" si="3"/>
        <v>0</v>
      </c>
      <c r="D105" s="86">
        <v>0</v>
      </c>
      <c r="E105" s="37"/>
      <c r="M105" s="106"/>
    </row>
    <row r="106" spans="1:14" s="29" customFormat="1">
      <c r="A106" s="37" t="s">
        <v>1126</v>
      </c>
      <c r="B106" s="86">
        <f t="shared" si="2"/>
        <v>0</v>
      </c>
      <c r="C106" s="86">
        <f t="shared" si="3"/>
        <v>0</v>
      </c>
      <c r="D106" s="86">
        <v>0</v>
      </c>
      <c r="E106" s="37"/>
      <c r="F106" s="152"/>
      <c r="L106" s="76"/>
      <c r="M106" s="106"/>
      <c r="N106" s="91"/>
    </row>
    <row r="107" spans="1:14" s="29" customFormat="1">
      <c r="A107" s="37" t="s">
        <v>1094</v>
      </c>
      <c r="B107" s="86">
        <f t="shared" si="2"/>
        <v>0</v>
      </c>
      <c r="C107" s="86">
        <f t="shared" si="3"/>
        <v>0</v>
      </c>
      <c r="D107" s="86">
        <v>0</v>
      </c>
      <c r="E107" s="37"/>
      <c r="F107" s="152"/>
      <c r="L107" s="76"/>
      <c r="M107" s="106"/>
      <c r="N107" s="91"/>
    </row>
    <row r="108" spans="1:14" s="29" customFormat="1">
      <c r="A108" s="52">
        <v>7905</v>
      </c>
      <c r="B108" s="86">
        <f t="shared" si="2"/>
        <v>7</v>
      </c>
      <c r="C108" s="86">
        <f t="shared" si="3"/>
        <v>5.4600000000000009</v>
      </c>
      <c r="D108" s="86">
        <v>0.2</v>
      </c>
      <c r="E108" s="37"/>
      <c r="F108" s="152"/>
      <c r="L108" s="76"/>
      <c r="M108" s="106"/>
      <c r="N108" s="91"/>
    </row>
    <row r="109" spans="1:14">
      <c r="A109" s="37" t="s">
        <v>49</v>
      </c>
      <c r="B109" s="86">
        <f t="shared" si="2"/>
        <v>121</v>
      </c>
      <c r="C109" s="86">
        <f t="shared" si="3"/>
        <v>109.2</v>
      </c>
      <c r="D109" s="86">
        <v>4</v>
      </c>
      <c r="E109" s="37"/>
      <c r="M109" s="106"/>
    </row>
    <row r="110" spans="1:14">
      <c r="A110" s="37" t="s">
        <v>861</v>
      </c>
      <c r="B110" s="86">
        <f t="shared" si="2"/>
        <v>151</v>
      </c>
      <c r="C110" s="86">
        <f t="shared" si="3"/>
        <v>136.5</v>
      </c>
      <c r="D110" s="86">
        <v>5</v>
      </c>
      <c r="E110" s="37" t="s">
        <v>587</v>
      </c>
      <c r="M110" s="106"/>
    </row>
    <row r="111" spans="1:14">
      <c r="A111" s="37" t="s">
        <v>861</v>
      </c>
      <c r="B111" s="86">
        <f t="shared" si="2"/>
        <v>271</v>
      </c>
      <c r="C111" s="86">
        <f t="shared" si="3"/>
        <v>245.70000000000002</v>
      </c>
      <c r="D111" s="86">
        <v>9</v>
      </c>
      <c r="E111" s="37"/>
      <c r="M111" s="106"/>
    </row>
    <row r="112" spans="1:14">
      <c r="A112" s="37" t="s">
        <v>872</v>
      </c>
      <c r="B112" s="86">
        <f t="shared" si="2"/>
        <v>0</v>
      </c>
      <c r="C112" s="86">
        <f t="shared" si="3"/>
        <v>0</v>
      </c>
      <c r="D112" s="86">
        <v>0</v>
      </c>
      <c r="E112" s="30" t="s">
        <v>587</v>
      </c>
      <c r="M112" s="105"/>
    </row>
    <row r="113" spans="1:14">
      <c r="A113" s="36" t="s">
        <v>1173</v>
      </c>
      <c r="B113" s="86">
        <f t="shared" si="2"/>
        <v>241</v>
      </c>
      <c r="C113" s="86">
        <f t="shared" si="3"/>
        <v>218.4</v>
      </c>
      <c r="D113" s="86">
        <v>8</v>
      </c>
      <c r="E113" s="37"/>
      <c r="M113" s="106"/>
    </row>
    <row r="114" spans="1:14">
      <c r="A114" s="37" t="s">
        <v>649</v>
      </c>
      <c r="B114" s="86">
        <f t="shared" si="2"/>
        <v>46</v>
      </c>
      <c r="C114" s="86">
        <f t="shared" si="3"/>
        <v>40.950000000000003</v>
      </c>
      <c r="D114" s="86">
        <v>1.5</v>
      </c>
      <c r="E114" s="37"/>
      <c r="M114" s="106"/>
    </row>
    <row r="115" spans="1:14">
      <c r="A115" s="37" t="s">
        <v>50</v>
      </c>
      <c r="B115" s="86">
        <f t="shared" si="2"/>
        <v>136</v>
      </c>
      <c r="C115" s="86">
        <f t="shared" si="3"/>
        <v>122.85000000000001</v>
      </c>
      <c r="D115" s="86">
        <v>4.5</v>
      </c>
      <c r="E115" s="37"/>
      <c r="M115" s="106"/>
    </row>
    <row r="116" spans="1:14">
      <c r="A116" s="37" t="s">
        <v>51</v>
      </c>
      <c r="B116" s="86">
        <f t="shared" si="2"/>
        <v>121</v>
      </c>
      <c r="C116" s="86">
        <f t="shared" si="3"/>
        <v>109.2</v>
      </c>
      <c r="D116" s="86">
        <v>4</v>
      </c>
      <c r="E116" s="37"/>
      <c r="M116" s="106"/>
    </row>
    <row r="117" spans="1:14">
      <c r="A117" s="37" t="s">
        <v>52</v>
      </c>
      <c r="B117" s="86">
        <f t="shared" si="2"/>
        <v>121</v>
      </c>
      <c r="C117" s="86">
        <f t="shared" si="3"/>
        <v>109.2</v>
      </c>
      <c r="D117" s="86">
        <v>4</v>
      </c>
      <c r="E117" s="37"/>
      <c r="M117" s="106"/>
    </row>
    <row r="118" spans="1:14">
      <c r="A118" s="37" t="s">
        <v>53</v>
      </c>
      <c r="B118" s="86">
        <f t="shared" si="2"/>
        <v>241</v>
      </c>
      <c r="C118" s="86">
        <f t="shared" si="3"/>
        <v>218.4</v>
      </c>
      <c r="D118" s="86">
        <v>8</v>
      </c>
      <c r="E118" s="37" t="s">
        <v>631</v>
      </c>
      <c r="M118" s="106"/>
    </row>
    <row r="119" spans="1:14">
      <c r="A119" s="37" t="s">
        <v>54</v>
      </c>
      <c r="B119" s="86">
        <f t="shared" si="2"/>
        <v>61</v>
      </c>
      <c r="C119" s="86">
        <f t="shared" si="3"/>
        <v>54.6</v>
      </c>
      <c r="D119" s="86">
        <v>2</v>
      </c>
      <c r="E119" s="37"/>
      <c r="M119" s="106"/>
    </row>
    <row r="120" spans="1:14" s="29" customFormat="1">
      <c r="A120" s="30" t="s">
        <v>2163</v>
      </c>
      <c r="B120" s="86">
        <f t="shared" si="2"/>
        <v>52</v>
      </c>
      <c r="C120" s="86">
        <f t="shared" si="3"/>
        <v>46.41</v>
      </c>
      <c r="D120" s="86">
        <v>1.7</v>
      </c>
      <c r="E120" s="37"/>
      <c r="F120" s="152" t="s">
        <v>2164</v>
      </c>
      <c r="L120" s="76"/>
      <c r="M120" s="106"/>
      <c r="N120" s="91"/>
    </row>
    <row r="121" spans="1:14">
      <c r="A121" s="37" t="s">
        <v>55</v>
      </c>
      <c r="B121" s="86">
        <f t="shared" si="2"/>
        <v>46</v>
      </c>
      <c r="C121" s="86">
        <f t="shared" si="3"/>
        <v>40.950000000000003</v>
      </c>
      <c r="D121" s="86">
        <v>1.5</v>
      </c>
      <c r="E121" s="37"/>
      <c r="M121" s="106"/>
    </row>
    <row r="122" spans="1:14">
      <c r="A122" s="37" t="s">
        <v>55</v>
      </c>
      <c r="B122" s="86">
        <f t="shared" si="2"/>
        <v>61</v>
      </c>
      <c r="C122" s="86">
        <f t="shared" si="3"/>
        <v>54.6</v>
      </c>
      <c r="D122" s="86">
        <v>2</v>
      </c>
      <c r="E122" s="37"/>
      <c r="M122" s="106"/>
    </row>
    <row r="123" spans="1:14">
      <c r="A123" s="30" t="s">
        <v>3271</v>
      </c>
      <c r="B123" s="86">
        <f t="shared" si="2"/>
        <v>79</v>
      </c>
      <c r="C123" s="86">
        <f t="shared" si="3"/>
        <v>70.98</v>
      </c>
      <c r="D123" s="86">
        <v>2.6</v>
      </c>
      <c r="E123" s="37"/>
      <c r="M123" s="106"/>
    </row>
    <row r="124" spans="1:14" s="29" customFormat="1">
      <c r="A124" s="37" t="s">
        <v>682</v>
      </c>
      <c r="B124" s="86">
        <f t="shared" si="2"/>
        <v>136</v>
      </c>
      <c r="C124" s="86">
        <f t="shared" si="3"/>
        <v>122.85000000000001</v>
      </c>
      <c r="D124" s="86">
        <v>4.5</v>
      </c>
      <c r="E124" s="37"/>
      <c r="F124" s="152"/>
      <c r="L124" s="76"/>
      <c r="M124" s="106"/>
      <c r="N124" s="91"/>
    </row>
    <row r="125" spans="1:14" s="29" customFormat="1">
      <c r="A125" s="30" t="s">
        <v>1703</v>
      </c>
      <c r="B125" s="86">
        <f t="shared" si="2"/>
        <v>100</v>
      </c>
      <c r="C125" s="86">
        <f t="shared" si="3"/>
        <v>90.09</v>
      </c>
      <c r="D125" s="86">
        <v>3.3</v>
      </c>
      <c r="E125" s="37"/>
      <c r="F125" s="152">
        <v>1784</v>
      </c>
      <c r="L125" s="76"/>
      <c r="M125" s="106"/>
      <c r="N125" s="91"/>
    </row>
    <row r="126" spans="1:14">
      <c r="A126" s="37" t="s">
        <v>56</v>
      </c>
      <c r="B126" s="86">
        <f t="shared" si="2"/>
        <v>40</v>
      </c>
      <c r="C126" s="86">
        <f t="shared" si="3"/>
        <v>35.49</v>
      </c>
      <c r="D126" s="86">
        <v>1.3</v>
      </c>
      <c r="E126" s="37"/>
      <c r="M126" s="106"/>
    </row>
    <row r="127" spans="1:14" s="29" customFormat="1">
      <c r="A127" s="30" t="s">
        <v>3890</v>
      </c>
      <c r="B127" s="86">
        <f t="shared" si="2"/>
        <v>22</v>
      </c>
      <c r="C127" s="86">
        <f t="shared" si="3"/>
        <v>19.11</v>
      </c>
      <c r="D127" s="86">
        <v>0.7</v>
      </c>
      <c r="E127" s="37"/>
      <c r="F127" s="152" t="s">
        <v>2532</v>
      </c>
      <c r="L127" s="76"/>
      <c r="M127" s="106"/>
      <c r="N127" s="91"/>
    </row>
    <row r="128" spans="1:14" s="29" customFormat="1">
      <c r="A128" s="37" t="s">
        <v>987</v>
      </c>
      <c r="B128" s="86">
        <f t="shared" si="2"/>
        <v>286</v>
      </c>
      <c r="C128" s="86">
        <f t="shared" si="3"/>
        <v>259.35000000000002</v>
      </c>
      <c r="D128" s="86">
        <v>9.5</v>
      </c>
      <c r="E128" s="37"/>
      <c r="F128" s="152"/>
      <c r="L128" s="76"/>
      <c r="M128" s="106"/>
      <c r="N128" s="91"/>
    </row>
    <row r="129" spans="1:14" s="29" customFormat="1">
      <c r="A129" s="37" t="s">
        <v>1164</v>
      </c>
      <c r="B129" s="86">
        <f t="shared" si="2"/>
        <v>331</v>
      </c>
      <c r="C129" s="86">
        <f t="shared" si="3"/>
        <v>300.3</v>
      </c>
      <c r="D129" s="86">
        <v>11</v>
      </c>
      <c r="E129" s="30" t="s">
        <v>1165</v>
      </c>
      <c r="F129" s="152"/>
      <c r="L129" s="76"/>
      <c r="M129" s="106"/>
      <c r="N129" s="91"/>
    </row>
    <row r="130" spans="1:14" s="29" customFormat="1">
      <c r="A130" s="37" t="s">
        <v>57</v>
      </c>
      <c r="B130" s="86">
        <f t="shared" si="2"/>
        <v>121</v>
      </c>
      <c r="C130" s="86">
        <f t="shared" si="3"/>
        <v>109.2</v>
      </c>
      <c r="D130" s="86">
        <v>4</v>
      </c>
      <c r="F130" s="152"/>
      <c r="L130" s="76"/>
      <c r="M130" s="106"/>
      <c r="N130" s="91"/>
    </row>
    <row r="131" spans="1:14">
      <c r="A131" s="37" t="s">
        <v>58</v>
      </c>
      <c r="B131" s="86">
        <f t="shared" si="2"/>
        <v>121</v>
      </c>
      <c r="C131" s="86">
        <f t="shared" si="3"/>
        <v>109.2</v>
      </c>
      <c r="D131" s="86">
        <v>4</v>
      </c>
      <c r="E131" s="37"/>
      <c r="M131" s="106"/>
    </row>
    <row r="132" spans="1:14">
      <c r="A132" s="37" t="s">
        <v>59</v>
      </c>
      <c r="B132" s="86">
        <f t="shared" si="2"/>
        <v>121</v>
      </c>
      <c r="C132" s="86">
        <f t="shared" si="3"/>
        <v>109.2</v>
      </c>
      <c r="D132" s="86">
        <v>4</v>
      </c>
      <c r="E132" s="37"/>
      <c r="M132" s="106"/>
    </row>
    <row r="133" spans="1:14">
      <c r="A133" s="37" t="s">
        <v>60</v>
      </c>
      <c r="B133" s="86">
        <f t="shared" si="2"/>
        <v>121</v>
      </c>
      <c r="C133" s="86">
        <f t="shared" si="3"/>
        <v>109.2</v>
      </c>
      <c r="D133" s="86">
        <v>4</v>
      </c>
      <c r="E133" s="37"/>
      <c r="M133" s="106"/>
    </row>
    <row r="134" spans="1:14">
      <c r="A134" s="37" t="s">
        <v>61</v>
      </c>
      <c r="B134" s="86">
        <f t="shared" si="2"/>
        <v>121</v>
      </c>
      <c r="C134" s="86">
        <f t="shared" si="3"/>
        <v>109.2</v>
      </c>
      <c r="D134" s="86">
        <v>4</v>
      </c>
      <c r="E134" s="37"/>
      <c r="M134" s="106"/>
    </row>
    <row r="135" spans="1:14">
      <c r="A135" s="37" t="s">
        <v>62</v>
      </c>
      <c r="B135" s="86">
        <f t="shared" si="2"/>
        <v>121</v>
      </c>
      <c r="C135" s="86">
        <f t="shared" si="3"/>
        <v>109.2</v>
      </c>
      <c r="D135" s="86">
        <v>4</v>
      </c>
      <c r="E135" s="37" t="s">
        <v>803</v>
      </c>
      <c r="M135" s="106"/>
    </row>
    <row r="136" spans="1:14">
      <c r="A136" s="37" t="s">
        <v>63</v>
      </c>
      <c r="B136" s="86">
        <f t="shared" si="2"/>
        <v>61</v>
      </c>
      <c r="C136" s="86">
        <f t="shared" si="3"/>
        <v>54.6</v>
      </c>
      <c r="D136" s="86">
        <v>2</v>
      </c>
      <c r="E136" s="37"/>
      <c r="M136" s="106"/>
    </row>
    <row r="137" spans="1:14">
      <c r="A137" s="37" t="s">
        <v>64</v>
      </c>
      <c r="B137" s="86">
        <f t="shared" si="2"/>
        <v>121</v>
      </c>
      <c r="C137" s="86">
        <f t="shared" si="3"/>
        <v>109.2</v>
      </c>
      <c r="D137" s="86">
        <v>4</v>
      </c>
      <c r="E137" s="37"/>
      <c r="M137" s="106"/>
    </row>
    <row r="138" spans="1:14">
      <c r="A138" s="37" t="s">
        <v>65</v>
      </c>
      <c r="B138" s="86">
        <f t="shared" si="2"/>
        <v>121</v>
      </c>
      <c r="C138" s="86">
        <f t="shared" si="3"/>
        <v>109.2</v>
      </c>
      <c r="D138" s="86">
        <v>4</v>
      </c>
      <c r="E138" s="37"/>
      <c r="M138" s="106"/>
    </row>
    <row r="139" spans="1:14">
      <c r="A139" s="37" t="s">
        <v>66</v>
      </c>
      <c r="B139" s="86">
        <f t="shared" si="2"/>
        <v>121</v>
      </c>
      <c r="C139" s="86">
        <f t="shared" si="3"/>
        <v>109.2</v>
      </c>
      <c r="D139" s="86">
        <v>4</v>
      </c>
      <c r="E139" s="37"/>
      <c r="M139" s="106"/>
    </row>
    <row r="140" spans="1:14">
      <c r="A140" s="37" t="s">
        <v>67</v>
      </c>
      <c r="B140" s="86">
        <f t="shared" si="2"/>
        <v>25</v>
      </c>
      <c r="C140" s="86">
        <f t="shared" si="3"/>
        <v>21.840000000000003</v>
      </c>
      <c r="D140" s="86">
        <v>0.8</v>
      </c>
      <c r="E140" s="37"/>
      <c r="M140" s="106"/>
    </row>
    <row r="141" spans="1:14" s="29" customFormat="1">
      <c r="A141" s="30" t="s">
        <v>1662</v>
      </c>
      <c r="B141" s="86">
        <f t="shared" si="2"/>
        <v>62</v>
      </c>
      <c r="C141" s="86">
        <f t="shared" si="3"/>
        <v>55.964999999999996</v>
      </c>
      <c r="D141" s="86">
        <v>2.0499999999999998</v>
      </c>
      <c r="E141" s="37"/>
      <c r="F141" s="152">
        <v>1180</v>
      </c>
      <c r="L141" s="76"/>
      <c r="M141" s="106"/>
      <c r="N141" s="91"/>
    </row>
    <row r="142" spans="1:14" s="29" customFormat="1">
      <c r="A142" s="37" t="s">
        <v>68</v>
      </c>
      <c r="B142" s="86">
        <f t="shared" si="2"/>
        <v>121</v>
      </c>
      <c r="C142" s="86">
        <f t="shared" si="3"/>
        <v>109.2</v>
      </c>
      <c r="D142" s="86">
        <v>4</v>
      </c>
      <c r="E142" s="37"/>
      <c r="F142" s="152"/>
      <c r="L142" s="76"/>
      <c r="M142" s="106"/>
      <c r="N142" s="91"/>
    </row>
    <row r="143" spans="1:14">
      <c r="A143" s="37" t="s">
        <v>69</v>
      </c>
      <c r="B143" s="86">
        <f t="shared" si="2"/>
        <v>121</v>
      </c>
      <c r="C143" s="86">
        <f t="shared" si="3"/>
        <v>109.2</v>
      </c>
      <c r="D143" s="86">
        <v>4</v>
      </c>
      <c r="E143" s="37"/>
      <c r="M143" s="106"/>
    </row>
    <row r="144" spans="1:14">
      <c r="A144" s="37" t="s">
        <v>785</v>
      </c>
      <c r="B144" s="86">
        <f t="shared" si="2"/>
        <v>121</v>
      </c>
      <c r="C144" s="86">
        <f t="shared" si="3"/>
        <v>109.2</v>
      </c>
      <c r="D144" s="86">
        <v>4</v>
      </c>
      <c r="E144" s="37"/>
      <c r="M144" s="106"/>
    </row>
    <row r="145" spans="1:14">
      <c r="A145" s="37" t="s">
        <v>70</v>
      </c>
      <c r="B145" s="86">
        <f t="shared" si="2"/>
        <v>151</v>
      </c>
      <c r="C145" s="86">
        <f t="shared" si="3"/>
        <v>136.5</v>
      </c>
      <c r="D145" s="86">
        <v>5</v>
      </c>
      <c r="E145" s="37"/>
      <c r="M145" s="106"/>
    </row>
    <row r="146" spans="1:14">
      <c r="A146" s="37" t="s">
        <v>731</v>
      </c>
      <c r="B146" s="86">
        <f t="shared" si="2"/>
        <v>121</v>
      </c>
      <c r="C146" s="86">
        <f t="shared" si="3"/>
        <v>109.2</v>
      </c>
      <c r="D146" s="86">
        <v>4</v>
      </c>
      <c r="E146" s="37"/>
      <c r="M146" s="106"/>
    </row>
    <row r="147" spans="1:14" s="29" customFormat="1">
      <c r="A147" s="37" t="s">
        <v>658</v>
      </c>
      <c r="B147" s="86">
        <f t="shared" si="2"/>
        <v>55</v>
      </c>
      <c r="C147" s="86">
        <f t="shared" si="3"/>
        <v>49.14</v>
      </c>
      <c r="D147" s="86">
        <v>1.8</v>
      </c>
      <c r="E147" s="37"/>
      <c r="F147" s="152"/>
      <c r="L147" s="76"/>
      <c r="M147" s="106"/>
      <c r="N147" s="91"/>
    </row>
    <row r="148" spans="1:14">
      <c r="A148" s="37" t="s">
        <v>71</v>
      </c>
      <c r="B148" s="86">
        <f t="shared" si="2"/>
        <v>37</v>
      </c>
      <c r="C148" s="86">
        <f t="shared" si="3"/>
        <v>32.76</v>
      </c>
      <c r="D148" s="86">
        <v>1.2</v>
      </c>
      <c r="E148" s="37"/>
      <c r="M148" s="106"/>
    </row>
    <row r="149" spans="1:14" s="29" customFormat="1">
      <c r="A149" s="30" t="s">
        <v>3347</v>
      </c>
      <c r="B149" s="86">
        <f t="shared" si="2"/>
        <v>5</v>
      </c>
      <c r="C149" s="86">
        <f t="shared" si="3"/>
        <v>3.8220000000000005</v>
      </c>
      <c r="D149" s="86">
        <v>0.14000000000000001</v>
      </c>
      <c r="E149" s="37"/>
      <c r="F149" s="152" t="s">
        <v>3359</v>
      </c>
      <c r="L149" s="76"/>
      <c r="M149" s="106"/>
      <c r="N149" s="91"/>
    </row>
    <row r="150" spans="1:14" s="29" customFormat="1">
      <c r="A150" s="30" t="s">
        <v>1750</v>
      </c>
      <c r="B150" s="86">
        <f t="shared" ref="B150:B151" si="6">ROUNDUP(C150*1.1,0)</f>
        <v>4</v>
      </c>
      <c r="C150" s="86">
        <f t="shared" ref="C150:C151" si="7">$K$2*D150</f>
        <v>3.2759999999999998</v>
      </c>
      <c r="D150" s="85">
        <v>0.12</v>
      </c>
      <c r="E150" s="37"/>
      <c r="F150" s="152">
        <v>360</v>
      </c>
      <c r="L150" s="76"/>
      <c r="M150" s="106"/>
      <c r="N150" s="91"/>
    </row>
    <row r="151" spans="1:14" s="29" customFormat="1">
      <c r="A151" s="30" t="s">
        <v>1751</v>
      </c>
      <c r="B151" s="86">
        <f t="shared" si="6"/>
        <v>4</v>
      </c>
      <c r="C151" s="86">
        <f t="shared" si="7"/>
        <v>3.2759999999999998</v>
      </c>
      <c r="D151" s="85">
        <v>0.12</v>
      </c>
      <c r="E151" s="37"/>
      <c r="F151" s="152">
        <v>360</v>
      </c>
      <c r="L151" s="76"/>
      <c r="M151" s="106"/>
      <c r="N151" s="91"/>
    </row>
    <row r="152" spans="1:14" s="29" customFormat="1">
      <c r="A152" s="30" t="s">
        <v>1749</v>
      </c>
      <c r="B152" s="86">
        <f t="shared" si="2"/>
        <v>4</v>
      </c>
      <c r="C152" s="86">
        <f t="shared" si="3"/>
        <v>3.2759999999999998</v>
      </c>
      <c r="D152" s="85">
        <v>0.12</v>
      </c>
      <c r="E152" s="37"/>
      <c r="F152" s="152">
        <v>360</v>
      </c>
      <c r="L152" s="76"/>
      <c r="M152" s="106"/>
      <c r="N152" s="91"/>
    </row>
    <row r="153" spans="1:14" s="29" customFormat="1">
      <c r="A153" s="30" t="s">
        <v>2495</v>
      </c>
      <c r="B153" s="86">
        <f t="shared" si="2"/>
        <v>91</v>
      </c>
      <c r="C153" s="86">
        <f t="shared" si="3"/>
        <v>81.900000000000006</v>
      </c>
      <c r="D153" s="85">
        <v>3</v>
      </c>
      <c r="E153" s="30" t="s">
        <v>3540</v>
      </c>
      <c r="F153" s="152" t="s">
        <v>2496</v>
      </c>
      <c r="L153" s="76"/>
      <c r="M153" s="106"/>
      <c r="N153" s="91"/>
    </row>
    <row r="154" spans="1:14" s="29" customFormat="1">
      <c r="A154" s="30" t="s">
        <v>1943</v>
      </c>
      <c r="B154" s="86">
        <f t="shared" si="2"/>
        <v>73</v>
      </c>
      <c r="C154" s="86">
        <f t="shared" si="3"/>
        <v>65.52</v>
      </c>
      <c r="D154" s="85">
        <v>2.4</v>
      </c>
      <c r="E154" s="37"/>
      <c r="F154" s="152">
        <v>1127</v>
      </c>
      <c r="L154" s="76"/>
      <c r="M154" s="106"/>
      <c r="N154" s="91"/>
    </row>
    <row r="155" spans="1:14" s="29" customFormat="1">
      <c r="A155" s="30" t="s">
        <v>2893</v>
      </c>
      <c r="B155" s="86">
        <f t="shared" si="2"/>
        <v>49</v>
      </c>
      <c r="C155" s="86">
        <f t="shared" si="3"/>
        <v>43.680000000000007</v>
      </c>
      <c r="D155" s="85">
        <v>1.6</v>
      </c>
      <c r="E155" s="37"/>
      <c r="F155" s="152" t="s">
        <v>2894</v>
      </c>
      <c r="L155" s="76"/>
      <c r="M155" s="106"/>
      <c r="N155" s="91"/>
    </row>
    <row r="156" spans="1:14" s="29" customFormat="1">
      <c r="A156" s="30" t="s">
        <v>1418</v>
      </c>
      <c r="B156" s="86">
        <f t="shared" si="2"/>
        <v>34</v>
      </c>
      <c r="C156" s="86">
        <f t="shared" si="3"/>
        <v>30.030000000000005</v>
      </c>
      <c r="D156" s="86">
        <v>1.1000000000000001</v>
      </c>
      <c r="E156" s="37"/>
      <c r="F156" s="152" t="s">
        <v>2214</v>
      </c>
      <c r="L156" s="76"/>
      <c r="M156" s="106"/>
      <c r="N156" s="91"/>
    </row>
    <row r="157" spans="1:14" s="29" customFormat="1">
      <c r="A157" s="30" t="s">
        <v>2213</v>
      </c>
      <c r="B157" s="86">
        <f t="shared" si="2"/>
        <v>28</v>
      </c>
      <c r="C157" s="86">
        <f t="shared" si="3"/>
        <v>24.57</v>
      </c>
      <c r="D157" s="86">
        <v>0.9</v>
      </c>
      <c r="E157" s="37"/>
      <c r="F157" s="152" t="s">
        <v>2214</v>
      </c>
      <c r="L157" s="76"/>
      <c r="M157" s="106"/>
      <c r="N157" s="91"/>
    </row>
    <row r="158" spans="1:14">
      <c r="A158" s="30" t="s">
        <v>3492</v>
      </c>
      <c r="B158" s="86">
        <f t="shared" si="2"/>
        <v>49</v>
      </c>
      <c r="C158" s="86">
        <f t="shared" si="3"/>
        <v>43.680000000000007</v>
      </c>
      <c r="D158" s="86">
        <v>1.6</v>
      </c>
      <c r="E158" s="37" t="s">
        <v>587</v>
      </c>
      <c r="M158" s="106"/>
    </row>
    <row r="159" spans="1:14">
      <c r="A159" s="37" t="s">
        <v>72</v>
      </c>
      <c r="B159" s="86">
        <f t="shared" si="2"/>
        <v>181</v>
      </c>
      <c r="C159" s="86">
        <f t="shared" si="3"/>
        <v>163.80000000000001</v>
      </c>
      <c r="D159" s="85">
        <v>6</v>
      </c>
      <c r="E159" s="37"/>
      <c r="M159" s="106"/>
    </row>
    <row r="160" spans="1:14" s="6" customFormat="1">
      <c r="A160" s="37" t="s">
        <v>73</v>
      </c>
      <c r="B160" s="86">
        <f t="shared" si="2"/>
        <v>121</v>
      </c>
      <c r="C160" s="86">
        <f t="shared" si="3"/>
        <v>109.2</v>
      </c>
      <c r="D160" s="86">
        <v>4</v>
      </c>
      <c r="E160" s="37"/>
      <c r="F160" s="152"/>
      <c r="L160" s="76"/>
      <c r="M160" s="106"/>
      <c r="N160" s="91"/>
    </row>
    <row r="161" spans="1:14">
      <c r="A161" s="37" t="s">
        <v>74</v>
      </c>
      <c r="B161" s="86">
        <f t="shared" si="2"/>
        <v>187</v>
      </c>
      <c r="C161" s="86">
        <f t="shared" si="3"/>
        <v>169.26000000000002</v>
      </c>
      <c r="D161" s="86">
        <v>6.2</v>
      </c>
      <c r="E161" s="37"/>
      <c r="M161" s="106"/>
    </row>
    <row r="162" spans="1:14">
      <c r="A162" s="30" t="s">
        <v>2796</v>
      </c>
      <c r="B162" s="86">
        <f t="shared" si="2"/>
        <v>0</v>
      </c>
      <c r="C162" s="86">
        <f t="shared" si="3"/>
        <v>0</v>
      </c>
      <c r="D162" s="86">
        <v>0</v>
      </c>
      <c r="E162" s="37" t="s">
        <v>587</v>
      </c>
      <c r="F162" s="152">
        <v>0</v>
      </c>
      <c r="M162" s="106"/>
    </row>
    <row r="163" spans="1:14">
      <c r="A163" s="30" t="s">
        <v>1028</v>
      </c>
      <c r="B163" s="86">
        <f t="shared" si="2"/>
        <v>196</v>
      </c>
      <c r="C163" s="86">
        <f t="shared" si="3"/>
        <v>177.45000000000002</v>
      </c>
      <c r="D163" s="86">
        <v>6.5</v>
      </c>
      <c r="E163" s="37"/>
      <c r="M163" s="106"/>
    </row>
    <row r="164" spans="1:14">
      <c r="A164" s="37" t="s">
        <v>646</v>
      </c>
      <c r="B164" s="86">
        <f t="shared" si="2"/>
        <v>31</v>
      </c>
      <c r="C164" s="86">
        <f t="shared" si="3"/>
        <v>27.3</v>
      </c>
      <c r="D164" s="86">
        <v>1</v>
      </c>
      <c r="E164" s="37" t="s">
        <v>587</v>
      </c>
      <c r="M164" s="106"/>
    </row>
    <row r="165" spans="1:14" s="29" customFormat="1">
      <c r="A165" s="37" t="s">
        <v>75</v>
      </c>
      <c r="B165" s="86">
        <f t="shared" si="2"/>
        <v>121</v>
      </c>
      <c r="C165" s="86">
        <f t="shared" si="3"/>
        <v>109.2</v>
      </c>
      <c r="D165" s="86">
        <v>4</v>
      </c>
      <c r="E165" s="37"/>
      <c r="F165" s="152"/>
      <c r="L165" s="76"/>
      <c r="M165" s="106"/>
      <c r="N165" s="91"/>
    </row>
    <row r="166" spans="1:14">
      <c r="A166" s="37" t="s">
        <v>708</v>
      </c>
      <c r="B166" s="86">
        <f t="shared" si="2"/>
        <v>10</v>
      </c>
      <c r="C166" s="86">
        <f t="shared" si="3"/>
        <v>8.19</v>
      </c>
      <c r="D166" s="86">
        <v>0.3</v>
      </c>
      <c r="E166" s="37"/>
      <c r="M166" s="106"/>
    </row>
    <row r="167" spans="1:14">
      <c r="A167" s="37" t="s">
        <v>715</v>
      </c>
      <c r="B167" s="86">
        <f t="shared" si="2"/>
        <v>52</v>
      </c>
      <c r="C167" s="86">
        <f t="shared" si="3"/>
        <v>46.41</v>
      </c>
      <c r="D167" s="86">
        <v>1.7</v>
      </c>
      <c r="E167" s="37"/>
      <c r="M167" s="106"/>
    </row>
    <row r="168" spans="1:14">
      <c r="A168" s="30" t="s">
        <v>3493</v>
      </c>
      <c r="B168" s="86">
        <f t="shared" si="2"/>
        <v>61</v>
      </c>
      <c r="C168" s="86">
        <f t="shared" si="3"/>
        <v>54.6</v>
      </c>
      <c r="D168" s="86">
        <v>2</v>
      </c>
      <c r="E168" s="37" t="s">
        <v>587</v>
      </c>
      <c r="M168" s="106"/>
    </row>
    <row r="169" spans="1:14">
      <c r="A169" s="37" t="s">
        <v>76</v>
      </c>
      <c r="B169" s="86">
        <f t="shared" si="2"/>
        <v>145</v>
      </c>
      <c r="C169" s="86">
        <f t="shared" si="3"/>
        <v>131.04</v>
      </c>
      <c r="D169" s="86">
        <v>4.8</v>
      </c>
      <c r="E169" s="37"/>
      <c r="M169" s="106"/>
    </row>
    <row r="170" spans="1:14" s="29" customFormat="1">
      <c r="A170" s="30" t="s">
        <v>1476</v>
      </c>
      <c r="B170" s="86">
        <f t="shared" si="2"/>
        <v>22</v>
      </c>
      <c r="C170" s="86">
        <f t="shared" si="3"/>
        <v>19.11</v>
      </c>
      <c r="D170" s="86">
        <v>0.7</v>
      </c>
      <c r="E170" s="37"/>
      <c r="F170" s="152" t="s">
        <v>3158</v>
      </c>
      <c r="L170" s="76">
        <v>1</v>
      </c>
      <c r="M170" s="106"/>
      <c r="N170" s="91"/>
    </row>
    <row r="171" spans="1:14" s="29" customFormat="1">
      <c r="A171" s="30" t="s">
        <v>3159</v>
      </c>
      <c r="B171" s="86">
        <f t="shared" si="2"/>
        <v>16</v>
      </c>
      <c r="C171" s="86">
        <f t="shared" si="3"/>
        <v>13.65</v>
      </c>
      <c r="D171" s="86">
        <v>0.5</v>
      </c>
      <c r="E171" s="37"/>
      <c r="F171" s="211" t="s">
        <v>3158</v>
      </c>
      <c r="L171" s="76"/>
      <c r="M171" s="106"/>
      <c r="N171" s="91"/>
    </row>
    <row r="172" spans="1:14" s="29" customFormat="1">
      <c r="A172" s="30" t="s">
        <v>2112</v>
      </c>
      <c r="B172" s="86">
        <f t="shared" si="2"/>
        <v>34</v>
      </c>
      <c r="C172" s="86">
        <f t="shared" si="3"/>
        <v>30.030000000000005</v>
      </c>
      <c r="D172" s="86">
        <v>1.1000000000000001</v>
      </c>
      <c r="E172" s="37"/>
      <c r="F172" s="152">
        <v>329</v>
      </c>
      <c r="L172" s="76"/>
      <c r="M172" s="106"/>
      <c r="N172" s="91"/>
    </row>
    <row r="173" spans="1:14" s="29" customFormat="1">
      <c r="A173" s="37" t="s">
        <v>1142</v>
      </c>
      <c r="B173" s="86">
        <f t="shared" si="2"/>
        <v>61</v>
      </c>
      <c r="C173" s="86">
        <f t="shared" si="3"/>
        <v>54.6</v>
      </c>
      <c r="D173" s="86">
        <v>2</v>
      </c>
      <c r="E173" s="30"/>
      <c r="F173" s="152" t="s">
        <v>2157</v>
      </c>
      <c r="L173" s="76"/>
      <c r="M173" s="106"/>
      <c r="N173" s="91"/>
    </row>
    <row r="174" spans="1:14" s="29" customFormat="1">
      <c r="A174" s="30" t="s">
        <v>3202</v>
      </c>
      <c r="B174" s="86">
        <f t="shared" si="2"/>
        <v>37</v>
      </c>
      <c r="C174" s="86">
        <f t="shared" si="3"/>
        <v>32.76</v>
      </c>
      <c r="D174" s="86">
        <v>1.2</v>
      </c>
      <c r="E174" s="30"/>
      <c r="F174" s="152" t="s">
        <v>3201</v>
      </c>
      <c r="L174" s="76"/>
      <c r="M174" s="106"/>
      <c r="N174" s="91"/>
    </row>
    <row r="175" spans="1:14" s="29" customFormat="1">
      <c r="A175" s="37" t="s">
        <v>1072</v>
      </c>
      <c r="B175" s="86">
        <f t="shared" si="2"/>
        <v>32</v>
      </c>
      <c r="C175" s="86">
        <f t="shared" si="3"/>
        <v>28.665000000000003</v>
      </c>
      <c r="D175" s="86">
        <v>1.05</v>
      </c>
      <c r="E175" s="30"/>
      <c r="F175" s="152" t="s">
        <v>2621</v>
      </c>
      <c r="L175" s="76"/>
      <c r="M175" s="106"/>
      <c r="N175" s="91"/>
    </row>
    <row r="176" spans="1:14" s="29" customFormat="1">
      <c r="A176" s="37" t="s">
        <v>1058</v>
      </c>
      <c r="B176" s="86">
        <f t="shared" si="2"/>
        <v>26</v>
      </c>
      <c r="C176" s="86">
        <f t="shared" si="3"/>
        <v>23.204999999999998</v>
      </c>
      <c r="D176" s="86">
        <v>0.85</v>
      </c>
      <c r="E176" s="30"/>
      <c r="F176" s="152" t="s">
        <v>2852</v>
      </c>
      <c r="L176" s="76"/>
      <c r="M176" s="106"/>
      <c r="N176" s="91"/>
    </row>
    <row r="177" spans="1:14">
      <c r="A177" s="30" t="s">
        <v>2853</v>
      </c>
      <c r="B177" s="86">
        <f t="shared" si="2"/>
        <v>23</v>
      </c>
      <c r="C177" s="86">
        <f t="shared" si="3"/>
        <v>20.475000000000001</v>
      </c>
      <c r="D177" s="86">
        <v>0.75</v>
      </c>
      <c r="E177" s="30" t="s">
        <v>2854</v>
      </c>
      <c r="F177" s="152">
        <v>5515</v>
      </c>
      <c r="M177" s="106"/>
    </row>
    <row r="178" spans="1:14" s="29" customFormat="1">
      <c r="A178" s="30" t="s">
        <v>2851</v>
      </c>
      <c r="B178" s="86">
        <f t="shared" si="2"/>
        <v>43</v>
      </c>
      <c r="C178" s="86">
        <f t="shared" si="3"/>
        <v>38.22</v>
      </c>
      <c r="D178" s="86">
        <v>1.4</v>
      </c>
      <c r="E178" s="30"/>
      <c r="F178" s="152">
        <v>1</v>
      </c>
      <c r="L178" s="76"/>
      <c r="M178" s="106"/>
      <c r="N178" s="91"/>
    </row>
    <row r="179" spans="1:14" s="29" customFormat="1">
      <c r="A179" s="30" t="s">
        <v>2455</v>
      </c>
      <c r="B179" s="86">
        <f t="shared" si="2"/>
        <v>31</v>
      </c>
      <c r="C179" s="86">
        <f t="shared" si="3"/>
        <v>27.3</v>
      </c>
      <c r="D179" s="86">
        <v>1</v>
      </c>
      <c r="E179" s="37"/>
      <c r="F179" s="152" t="s">
        <v>889</v>
      </c>
      <c r="L179" s="76"/>
      <c r="M179" s="106"/>
      <c r="N179" s="91"/>
    </row>
    <row r="180" spans="1:14" s="29" customFormat="1">
      <c r="A180" s="37" t="s">
        <v>1118</v>
      </c>
      <c r="B180" s="86">
        <f t="shared" si="2"/>
        <v>55</v>
      </c>
      <c r="C180" s="86">
        <f t="shared" si="3"/>
        <v>49.14</v>
      </c>
      <c r="D180" s="86">
        <v>1.8</v>
      </c>
      <c r="E180" s="30"/>
      <c r="F180" s="152">
        <v>1</v>
      </c>
      <c r="L180" s="76"/>
      <c r="M180" s="106"/>
      <c r="N180" s="91"/>
    </row>
    <row r="181" spans="1:14" s="29" customFormat="1">
      <c r="A181" s="37" t="s">
        <v>1130</v>
      </c>
      <c r="B181" s="86">
        <f t="shared" ref="B181:B210" si="8">ROUNDUP(C181*1.1,0)</f>
        <v>91</v>
      </c>
      <c r="C181" s="86">
        <f t="shared" ref="C181:C210" si="9">$K$2*D181</f>
        <v>81.900000000000006</v>
      </c>
      <c r="D181" s="86">
        <v>3</v>
      </c>
      <c r="E181" s="37"/>
      <c r="F181" s="152" t="s">
        <v>2157</v>
      </c>
      <c r="L181" s="76"/>
      <c r="M181" s="106"/>
      <c r="N181" s="91"/>
    </row>
    <row r="182" spans="1:14" s="29" customFormat="1">
      <c r="A182" s="30" t="s">
        <v>2286</v>
      </c>
      <c r="B182" s="86">
        <f t="shared" si="8"/>
        <v>46</v>
      </c>
      <c r="C182" s="86">
        <f t="shared" si="9"/>
        <v>40.950000000000003</v>
      </c>
      <c r="D182" s="86">
        <v>1.5</v>
      </c>
      <c r="E182" s="37" t="s">
        <v>587</v>
      </c>
      <c r="F182" s="152" t="s">
        <v>2287</v>
      </c>
      <c r="L182" s="76"/>
      <c r="M182" s="106"/>
      <c r="N182" s="91"/>
    </row>
    <row r="183" spans="1:14">
      <c r="A183" s="37" t="s">
        <v>662</v>
      </c>
      <c r="B183" s="86">
        <f t="shared" si="8"/>
        <v>61</v>
      </c>
      <c r="C183" s="86">
        <f t="shared" si="9"/>
        <v>54.6</v>
      </c>
      <c r="D183" s="86">
        <v>2</v>
      </c>
      <c r="E183" s="37"/>
      <c r="F183" s="152" t="s">
        <v>3460</v>
      </c>
      <c r="M183" s="106"/>
    </row>
    <row r="184" spans="1:14">
      <c r="A184" s="37" t="s">
        <v>77</v>
      </c>
      <c r="B184" s="86">
        <f t="shared" si="8"/>
        <v>50</v>
      </c>
      <c r="C184" s="86">
        <f t="shared" si="9"/>
        <v>45.045000000000002</v>
      </c>
      <c r="D184" s="86">
        <v>1.65</v>
      </c>
      <c r="E184" s="37"/>
      <c r="M184" s="106"/>
    </row>
    <row r="185" spans="1:14" s="29" customFormat="1">
      <c r="A185" s="37" t="s">
        <v>1141</v>
      </c>
      <c r="B185" s="86">
        <f t="shared" si="8"/>
        <v>43</v>
      </c>
      <c r="C185" s="86">
        <f t="shared" si="9"/>
        <v>38.22</v>
      </c>
      <c r="D185" s="86">
        <v>1.4</v>
      </c>
      <c r="E185" s="37"/>
      <c r="F185" s="152"/>
      <c r="L185" s="76"/>
      <c r="M185" s="106"/>
      <c r="N185" s="91"/>
    </row>
    <row r="186" spans="1:14" s="29" customFormat="1">
      <c r="A186" s="30" t="s">
        <v>3675</v>
      </c>
      <c r="B186" s="86">
        <f t="shared" si="8"/>
        <v>49</v>
      </c>
      <c r="C186" s="86">
        <f t="shared" si="9"/>
        <v>43.680000000000007</v>
      </c>
      <c r="D186" s="86">
        <v>1.6</v>
      </c>
      <c r="E186" s="37"/>
      <c r="F186" s="152" t="s">
        <v>3674</v>
      </c>
      <c r="L186" s="76"/>
      <c r="M186" s="106"/>
      <c r="N186" s="91"/>
    </row>
    <row r="187" spans="1:14" s="29" customFormat="1">
      <c r="A187" s="30" t="s">
        <v>3676</v>
      </c>
      <c r="B187" s="86">
        <f t="shared" si="8"/>
        <v>34</v>
      </c>
      <c r="C187" s="86">
        <f t="shared" si="9"/>
        <v>30.030000000000005</v>
      </c>
      <c r="D187" s="86">
        <v>1.1000000000000001</v>
      </c>
      <c r="E187" s="37"/>
      <c r="F187" s="152" t="s">
        <v>3674</v>
      </c>
      <c r="L187" s="76"/>
      <c r="M187" s="106"/>
      <c r="N187" s="91"/>
    </row>
    <row r="188" spans="1:14" s="29" customFormat="1">
      <c r="A188" s="30" t="s">
        <v>3624</v>
      </c>
      <c r="B188" s="86">
        <f t="shared" si="8"/>
        <v>46</v>
      </c>
      <c r="C188" s="86">
        <f t="shared" si="9"/>
        <v>40.950000000000003</v>
      </c>
      <c r="D188" s="86">
        <v>1.5</v>
      </c>
      <c r="E188" s="37"/>
      <c r="F188" s="152" t="s">
        <v>889</v>
      </c>
      <c r="L188" s="76"/>
      <c r="M188" s="106"/>
      <c r="N188" s="91"/>
    </row>
    <row r="189" spans="1:14">
      <c r="A189" s="37" t="s">
        <v>78</v>
      </c>
      <c r="B189" s="86">
        <f t="shared" si="8"/>
        <v>0</v>
      </c>
      <c r="C189" s="86">
        <f t="shared" si="9"/>
        <v>0</v>
      </c>
      <c r="D189" s="86">
        <v>0</v>
      </c>
      <c r="E189" s="37"/>
      <c r="M189" s="106"/>
    </row>
    <row r="190" spans="1:14">
      <c r="A190" s="37" t="s">
        <v>79</v>
      </c>
      <c r="B190" s="86">
        <f t="shared" si="8"/>
        <v>151</v>
      </c>
      <c r="C190" s="86">
        <f t="shared" si="9"/>
        <v>136.5</v>
      </c>
      <c r="D190" s="86">
        <v>5</v>
      </c>
      <c r="E190" s="37"/>
      <c r="M190" s="106"/>
    </row>
    <row r="191" spans="1:14">
      <c r="A191" s="37" t="s">
        <v>80</v>
      </c>
      <c r="B191" s="86">
        <f t="shared" si="8"/>
        <v>55</v>
      </c>
      <c r="C191" s="86">
        <f t="shared" si="9"/>
        <v>49.14</v>
      </c>
      <c r="D191" s="86">
        <v>1.8</v>
      </c>
      <c r="E191" s="37"/>
      <c r="M191" s="106"/>
    </row>
    <row r="192" spans="1:14" s="29" customFormat="1">
      <c r="A192" s="30" t="s">
        <v>2968</v>
      </c>
      <c r="B192" s="86">
        <f t="shared" si="8"/>
        <v>12</v>
      </c>
      <c r="C192" s="86">
        <f t="shared" si="9"/>
        <v>10.374000000000001</v>
      </c>
      <c r="D192" s="86">
        <v>0.38</v>
      </c>
      <c r="E192" s="37"/>
      <c r="F192" s="152" t="s">
        <v>2969</v>
      </c>
      <c r="L192" s="76"/>
      <c r="M192" s="106"/>
      <c r="N192" s="91"/>
    </row>
    <row r="193" spans="1:14" s="29" customFormat="1">
      <c r="A193" s="30" t="s">
        <v>1773</v>
      </c>
      <c r="B193" s="86">
        <f t="shared" si="8"/>
        <v>34</v>
      </c>
      <c r="C193" s="86">
        <f t="shared" si="9"/>
        <v>30.030000000000005</v>
      </c>
      <c r="D193" s="86">
        <v>1.1000000000000001</v>
      </c>
      <c r="E193" s="37"/>
      <c r="F193" s="152" t="s">
        <v>1764</v>
      </c>
      <c r="L193" s="76"/>
      <c r="M193" s="106"/>
      <c r="N193" s="91"/>
    </row>
    <row r="194" spans="1:14" s="29" customFormat="1">
      <c r="A194" s="30" t="s">
        <v>1710</v>
      </c>
      <c r="B194" s="86">
        <f t="shared" si="8"/>
        <v>79</v>
      </c>
      <c r="C194" s="86">
        <f t="shared" si="9"/>
        <v>70.98</v>
      </c>
      <c r="D194" s="86">
        <v>2.6</v>
      </c>
      <c r="E194" s="37"/>
      <c r="F194" s="152">
        <v>1060</v>
      </c>
      <c r="L194" s="76"/>
      <c r="M194" s="106"/>
      <c r="N194" s="91"/>
    </row>
    <row r="195" spans="1:14" s="29" customFormat="1">
      <c r="A195" s="37" t="s">
        <v>1536</v>
      </c>
      <c r="B195" s="86">
        <f t="shared" si="8"/>
        <v>21</v>
      </c>
      <c r="C195" s="86">
        <f t="shared" si="9"/>
        <v>18.291</v>
      </c>
      <c r="D195" s="86">
        <v>0.67</v>
      </c>
      <c r="E195" s="37"/>
      <c r="F195" s="152" t="s">
        <v>3283</v>
      </c>
      <c r="L195" s="76"/>
      <c r="M195" s="106"/>
      <c r="N195" s="91"/>
    </row>
    <row r="196" spans="1:14" s="29" customFormat="1">
      <c r="A196" s="37" t="s">
        <v>81</v>
      </c>
      <c r="B196" s="86">
        <f t="shared" si="8"/>
        <v>61</v>
      </c>
      <c r="C196" s="86">
        <f t="shared" si="9"/>
        <v>54.6</v>
      </c>
      <c r="D196" s="86">
        <v>2</v>
      </c>
      <c r="E196" s="37"/>
      <c r="F196" s="152"/>
      <c r="L196" s="76"/>
      <c r="M196" s="106"/>
      <c r="N196" s="91"/>
    </row>
    <row r="197" spans="1:14" s="29" customFormat="1">
      <c r="A197" s="30" t="s">
        <v>4071</v>
      </c>
      <c r="B197" s="86">
        <f t="shared" si="8"/>
        <v>20</v>
      </c>
      <c r="C197" s="86">
        <f t="shared" si="9"/>
        <v>17.745000000000001</v>
      </c>
      <c r="D197" s="86">
        <v>0.65</v>
      </c>
      <c r="E197" s="37"/>
      <c r="F197" s="152" t="s">
        <v>4072</v>
      </c>
      <c r="L197" s="76"/>
      <c r="M197" s="106"/>
      <c r="N197" s="91"/>
    </row>
    <row r="198" spans="1:14">
      <c r="A198" s="37" t="s">
        <v>892</v>
      </c>
      <c r="B198" s="86">
        <f t="shared" si="8"/>
        <v>43</v>
      </c>
      <c r="C198" s="86">
        <f t="shared" si="9"/>
        <v>38.22</v>
      </c>
      <c r="D198" s="86">
        <v>1.4</v>
      </c>
      <c r="E198" s="37"/>
      <c r="M198" s="106"/>
    </row>
    <row r="199" spans="1:14" s="29" customFormat="1">
      <c r="A199" s="30" t="s">
        <v>3327</v>
      </c>
      <c r="B199" s="86">
        <f t="shared" si="8"/>
        <v>97</v>
      </c>
      <c r="C199" s="86">
        <f t="shared" si="9"/>
        <v>87.360000000000014</v>
      </c>
      <c r="D199" s="86">
        <v>3.2</v>
      </c>
      <c r="E199" s="37"/>
      <c r="F199" s="152" t="s">
        <v>3328</v>
      </c>
      <c r="L199" s="76"/>
      <c r="M199" s="106"/>
      <c r="N199" s="91"/>
    </row>
    <row r="200" spans="1:14" s="29" customFormat="1">
      <c r="A200" s="30" t="s">
        <v>1729</v>
      </c>
      <c r="B200" s="86">
        <f t="shared" si="8"/>
        <v>13</v>
      </c>
      <c r="C200" s="86">
        <f t="shared" si="9"/>
        <v>10.920000000000002</v>
      </c>
      <c r="D200" s="86">
        <v>0.4</v>
      </c>
      <c r="E200" s="37"/>
      <c r="F200" s="152">
        <v>146</v>
      </c>
      <c r="L200" s="76"/>
      <c r="M200" s="106"/>
      <c r="N200" s="91"/>
    </row>
    <row r="201" spans="1:14">
      <c r="A201" s="37" t="s">
        <v>790</v>
      </c>
      <c r="B201" s="86">
        <f t="shared" si="8"/>
        <v>40</v>
      </c>
      <c r="C201" s="86">
        <f t="shared" si="9"/>
        <v>35.49</v>
      </c>
      <c r="D201" s="86">
        <v>1.3</v>
      </c>
      <c r="E201" s="37" t="s">
        <v>587</v>
      </c>
      <c r="M201" s="106"/>
    </row>
    <row r="202" spans="1:14" s="29" customFormat="1">
      <c r="A202" s="30" t="s">
        <v>1821</v>
      </c>
      <c r="B202" s="86">
        <f t="shared" si="8"/>
        <v>23</v>
      </c>
      <c r="C202" s="86">
        <f t="shared" si="9"/>
        <v>20.475000000000001</v>
      </c>
      <c r="D202" s="86">
        <v>0.75</v>
      </c>
      <c r="E202" s="37"/>
      <c r="F202" s="152">
        <v>276</v>
      </c>
      <c r="L202" s="76"/>
      <c r="M202" s="106"/>
      <c r="N202" s="91"/>
    </row>
    <row r="203" spans="1:14" s="29" customFormat="1">
      <c r="A203" s="30" t="s">
        <v>4003</v>
      </c>
      <c r="B203" s="86">
        <f t="shared" si="8"/>
        <v>41</v>
      </c>
      <c r="C203" s="86">
        <f t="shared" si="9"/>
        <v>36.855000000000004</v>
      </c>
      <c r="D203" s="86">
        <v>1.35</v>
      </c>
      <c r="E203" s="37"/>
      <c r="F203" s="152" t="s">
        <v>4004</v>
      </c>
      <c r="L203" s="76"/>
      <c r="M203" s="106"/>
      <c r="N203" s="91"/>
    </row>
    <row r="204" spans="1:14" s="29" customFormat="1">
      <c r="A204" s="30" t="s">
        <v>2839</v>
      </c>
      <c r="B204" s="86">
        <f t="shared" si="8"/>
        <v>33</v>
      </c>
      <c r="C204" s="86">
        <f t="shared" si="9"/>
        <v>29.211000000000002</v>
      </c>
      <c r="D204" s="86">
        <v>1.07</v>
      </c>
      <c r="E204" s="37"/>
      <c r="F204" s="152" t="s">
        <v>2840</v>
      </c>
      <c r="L204" s="76"/>
      <c r="M204" s="106"/>
      <c r="N204" s="91"/>
    </row>
    <row r="205" spans="1:14" s="29" customFormat="1">
      <c r="A205" s="30" t="s">
        <v>2756</v>
      </c>
      <c r="B205" s="86">
        <f t="shared" si="8"/>
        <v>121</v>
      </c>
      <c r="C205" s="86">
        <f t="shared" si="9"/>
        <v>109.2</v>
      </c>
      <c r="D205" s="86">
        <v>4</v>
      </c>
      <c r="E205" s="37"/>
      <c r="F205" s="152" t="s">
        <v>2757</v>
      </c>
      <c r="L205" s="76"/>
      <c r="M205" s="106"/>
      <c r="N205" s="91"/>
    </row>
    <row r="206" spans="1:14" s="29" customFormat="1">
      <c r="A206" s="30" t="s">
        <v>1806</v>
      </c>
      <c r="B206" s="86">
        <f t="shared" si="8"/>
        <v>121</v>
      </c>
      <c r="C206" s="86">
        <f t="shared" si="9"/>
        <v>109.2</v>
      </c>
      <c r="D206" s="86">
        <v>4</v>
      </c>
      <c r="E206" s="37"/>
      <c r="F206" s="152">
        <v>2091</v>
      </c>
      <c r="L206" s="76"/>
      <c r="M206" s="106"/>
      <c r="N206" s="91"/>
    </row>
    <row r="207" spans="1:14" s="29" customFormat="1">
      <c r="A207" s="30" t="s">
        <v>3507</v>
      </c>
      <c r="B207" s="86">
        <f t="shared" si="8"/>
        <v>31</v>
      </c>
      <c r="C207" s="86">
        <f t="shared" si="9"/>
        <v>27.3</v>
      </c>
      <c r="D207" s="86">
        <v>1</v>
      </c>
      <c r="E207" s="37"/>
      <c r="F207" s="152" t="s">
        <v>3508</v>
      </c>
      <c r="L207" s="76"/>
      <c r="M207" s="106"/>
      <c r="N207" s="91"/>
    </row>
    <row r="208" spans="1:14" s="29" customFormat="1">
      <c r="A208" s="30" t="s">
        <v>3539</v>
      </c>
      <c r="B208" s="86">
        <f t="shared" si="8"/>
        <v>16</v>
      </c>
      <c r="C208" s="86">
        <f t="shared" si="9"/>
        <v>13.65</v>
      </c>
      <c r="D208" s="86">
        <v>0.5</v>
      </c>
      <c r="E208" s="37"/>
      <c r="F208" s="152" t="s">
        <v>1431</v>
      </c>
      <c r="L208" s="76"/>
      <c r="M208" s="106"/>
      <c r="N208" s="91"/>
    </row>
    <row r="209" spans="1:14" s="29" customFormat="1">
      <c r="A209" s="30" t="s">
        <v>1652</v>
      </c>
      <c r="B209" s="86">
        <f t="shared" si="8"/>
        <v>43</v>
      </c>
      <c r="C209" s="86">
        <f t="shared" si="9"/>
        <v>38.22</v>
      </c>
      <c r="D209" s="86">
        <v>1.4</v>
      </c>
      <c r="E209" s="37"/>
      <c r="F209" s="152">
        <v>799</v>
      </c>
      <c r="L209" s="76"/>
      <c r="M209" s="106"/>
      <c r="N209" s="91"/>
    </row>
    <row r="210" spans="1:14" s="29" customFormat="1">
      <c r="A210" s="37" t="s">
        <v>1651</v>
      </c>
      <c r="B210" s="86">
        <f t="shared" si="8"/>
        <v>43</v>
      </c>
      <c r="C210" s="86">
        <f t="shared" si="9"/>
        <v>38.22</v>
      </c>
      <c r="D210" s="86">
        <v>1.4</v>
      </c>
      <c r="E210" s="37"/>
      <c r="F210" s="152">
        <v>865</v>
      </c>
      <c r="L210" s="76"/>
      <c r="M210" s="106"/>
      <c r="N210" s="91"/>
    </row>
    <row r="211" spans="1:14">
      <c r="A211" s="30" t="s">
        <v>1823</v>
      </c>
      <c r="B211" s="86">
        <f t="shared" ref="B211:B228" si="10">ROUNDUP(C211*1.1,0)</f>
        <v>38</v>
      </c>
      <c r="C211" s="86">
        <f t="shared" ref="C211:C225" si="11">$K$2*D211</f>
        <v>34.125</v>
      </c>
      <c r="D211" s="86">
        <v>1.25</v>
      </c>
      <c r="E211" s="37"/>
      <c r="F211" s="152">
        <v>820</v>
      </c>
      <c r="M211" s="106"/>
    </row>
    <row r="212" spans="1:14">
      <c r="A212" s="30" t="s">
        <v>1824</v>
      </c>
      <c r="B212" s="86">
        <f t="shared" si="10"/>
        <v>38</v>
      </c>
      <c r="C212" s="86">
        <f t="shared" si="11"/>
        <v>34.125</v>
      </c>
      <c r="D212" s="86">
        <v>1.25</v>
      </c>
      <c r="E212" s="37"/>
      <c r="F212" s="152">
        <v>832</v>
      </c>
      <c r="M212" s="106"/>
    </row>
    <row r="213" spans="1:14" s="29" customFormat="1">
      <c r="A213" s="30" t="s">
        <v>2046</v>
      </c>
      <c r="B213" s="86">
        <f t="shared" si="10"/>
        <v>53</v>
      </c>
      <c r="C213" s="86">
        <f t="shared" si="11"/>
        <v>47.774999999999999</v>
      </c>
      <c r="D213" s="86">
        <v>1.75</v>
      </c>
      <c r="E213" s="37"/>
      <c r="F213" s="152">
        <v>710</v>
      </c>
      <c r="L213" s="76"/>
      <c r="M213" s="106"/>
      <c r="N213" s="91"/>
    </row>
    <row r="214" spans="1:14" s="29" customFormat="1">
      <c r="A214" s="30" t="s">
        <v>2123</v>
      </c>
      <c r="B214" s="86">
        <f t="shared" si="10"/>
        <v>23</v>
      </c>
      <c r="C214" s="86">
        <f t="shared" si="11"/>
        <v>20.475000000000001</v>
      </c>
      <c r="D214" s="86">
        <v>0.75</v>
      </c>
      <c r="E214" s="37"/>
      <c r="F214" s="152"/>
      <c r="L214" s="76"/>
      <c r="M214" s="106"/>
      <c r="N214" s="91"/>
    </row>
    <row r="215" spans="1:14">
      <c r="A215" s="30" t="s">
        <v>3291</v>
      </c>
      <c r="B215" s="86">
        <f t="shared" si="10"/>
        <v>46</v>
      </c>
      <c r="C215" s="86">
        <f t="shared" si="11"/>
        <v>40.950000000000003</v>
      </c>
      <c r="D215" s="86">
        <v>1.5</v>
      </c>
      <c r="E215" s="37"/>
      <c r="F215" s="152">
        <v>910</v>
      </c>
      <c r="M215" s="106"/>
    </row>
    <row r="216" spans="1:14" s="29" customFormat="1">
      <c r="A216" s="30" t="s">
        <v>2453</v>
      </c>
      <c r="B216" s="86">
        <f t="shared" si="10"/>
        <v>43</v>
      </c>
      <c r="C216" s="86">
        <f t="shared" si="11"/>
        <v>38.22</v>
      </c>
      <c r="D216" s="86">
        <v>1.4</v>
      </c>
      <c r="E216" s="37"/>
      <c r="F216" s="152">
        <v>680</v>
      </c>
      <c r="L216" s="76"/>
      <c r="M216" s="106"/>
      <c r="N216" s="91"/>
    </row>
    <row r="217" spans="1:14" s="29" customFormat="1">
      <c r="A217" s="30" t="s">
        <v>2484</v>
      </c>
      <c r="B217" s="86">
        <f t="shared" si="10"/>
        <v>6</v>
      </c>
      <c r="C217" s="86">
        <f t="shared" si="11"/>
        <v>4.641</v>
      </c>
      <c r="D217" s="86">
        <v>0.17</v>
      </c>
      <c r="E217" s="37"/>
      <c r="F217" s="152" t="s">
        <v>2485</v>
      </c>
      <c r="L217" s="76"/>
      <c r="M217" s="106"/>
      <c r="N217" s="91"/>
    </row>
    <row r="218" spans="1:14" s="29" customFormat="1">
      <c r="A218" s="30" t="s">
        <v>3981</v>
      </c>
      <c r="B218" s="86">
        <f t="shared" si="10"/>
        <v>6</v>
      </c>
      <c r="C218" s="86">
        <f t="shared" si="11"/>
        <v>4.641</v>
      </c>
      <c r="D218" s="86">
        <v>0.17</v>
      </c>
      <c r="E218" s="37"/>
      <c r="F218" s="152" t="s">
        <v>2795</v>
      </c>
      <c r="L218" s="76"/>
      <c r="M218" s="106"/>
      <c r="N218" s="91"/>
    </row>
    <row r="219" spans="1:14" s="29" customFormat="1">
      <c r="A219" s="30" t="s">
        <v>2482</v>
      </c>
      <c r="B219" s="86">
        <f t="shared" si="10"/>
        <v>6</v>
      </c>
      <c r="C219" s="86">
        <f t="shared" si="11"/>
        <v>4.9139999999999997</v>
      </c>
      <c r="D219" s="86">
        <v>0.18</v>
      </c>
      <c r="E219" s="37"/>
      <c r="F219" s="152" t="s">
        <v>2483</v>
      </c>
      <c r="L219" s="76"/>
      <c r="M219" s="106"/>
      <c r="N219" s="91"/>
    </row>
    <row r="220" spans="1:14" s="29" customFormat="1">
      <c r="A220" s="30" t="s">
        <v>2531</v>
      </c>
      <c r="B220" s="86">
        <f t="shared" si="10"/>
        <v>10</v>
      </c>
      <c r="C220" s="86">
        <f t="shared" si="11"/>
        <v>8.19</v>
      </c>
      <c r="D220" s="86">
        <v>0.3</v>
      </c>
      <c r="E220" s="37"/>
      <c r="F220" s="152" t="s">
        <v>2532</v>
      </c>
      <c r="L220" s="76"/>
      <c r="M220" s="106"/>
      <c r="N220" s="91"/>
    </row>
    <row r="221" spans="1:14" s="29" customFormat="1">
      <c r="A221" s="30" t="s">
        <v>4059</v>
      </c>
      <c r="B221" s="86">
        <f t="shared" si="10"/>
        <v>7</v>
      </c>
      <c r="C221" s="86">
        <f t="shared" si="11"/>
        <v>6.0060000000000002</v>
      </c>
      <c r="D221" s="86">
        <v>0.22</v>
      </c>
      <c r="E221" s="37"/>
      <c r="F221" s="152" t="s">
        <v>4057</v>
      </c>
      <c r="L221" s="76"/>
      <c r="M221" s="106"/>
      <c r="N221" s="91"/>
    </row>
    <row r="222" spans="1:14" s="29" customFormat="1">
      <c r="A222" s="30" t="s">
        <v>4065</v>
      </c>
      <c r="B222" s="86">
        <f t="shared" si="10"/>
        <v>13</v>
      </c>
      <c r="C222" s="86">
        <f t="shared" si="11"/>
        <v>11.465999999999999</v>
      </c>
      <c r="D222" s="86">
        <v>0.42</v>
      </c>
      <c r="E222" s="37"/>
      <c r="F222" s="152" t="s">
        <v>4060</v>
      </c>
      <c r="L222" s="76"/>
      <c r="M222" s="106"/>
      <c r="N222" s="91"/>
    </row>
    <row r="223" spans="1:14" s="29" customFormat="1">
      <c r="A223" s="30" t="s">
        <v>4064</v>
      </c>
      <c r="B223" s="86">
        <f t="shared" si="10"/>
        <v>16</v>
      </c>
      <c r="C223" s="86">
        <f t="shared" si="11"/>
        <v>13.65</v>
      </c>
      <c r="D223" s="86">
        <v>0.5</v>
      </c>
      <c r="E223" s="37"/>
      <c r="F223" s="152" t="s">
        <v>4061</v>
      </c>
      <c r="L223" s="76"/>
      <c r="M223" s="106"/>
      <c r="N223" s="91"/>
    </row>
    <row r="224" spans="1:14" s="29" customFormat="1">
      <c r="A224" s="30" t="s">
        <v>4063</v>
      </c>
      <c r="B224" s="86">
        <f t="shared" si="10"/>
        <v>23</v>
      </c>
      <c r="C224" s="86">
        <f t="shared" si="11"/>
        <v>20.475000000000001</v>
      </c>
      <c r="D224" s="86">
        <v>0.75</v>
      </c>
      <c r="E224" s="30" t="s">
        <v>4062</v>
      </c>
      <c r="F224" s="152" t="s">
        <v>2071</v>
      </c>
      <c r="L224" s="76"/>
      <c r="M224" s="106"/>
      <c r="N224" s="91"/>
    </row>
    <row r="225" spans="1:14" s="29" customFormat="1">
      <c r="A225" s="30" t="s">
        <v>4058</v>
      </c>
      <c r="B225" s="86">
        <f t="shared" si="10"/>
        <v>43</v>
      </c>
      <c r="C225" s="86">
        <f t="shared" si="11"/>
        <v>38.22</v>
      </c>
      <c r="D225" s="86">
        <v>1.4</v>
      </c>
      <c r="E225" s="37"/>
      <c r="F225" s="152" t="s">
        <v>3980</v>
      </c>
      <c r="L225" s="76"/>
      <c r="M225" s="106"/>
      <c r="N225" s="91"/>
    </row>
    <row r="226" spans="1:14">
      <c r="A226" s="37" t="s">
        <v>82</v>
      </c>
      <c r="B226" s="86">
        <f t="shared" si="10"/>
        <v>91</v>
      </c>
      <c r="C226" s="86">
        <f t="shared" ref="C226:C228" si="12">$K$2*D226</f>
        <v>81.900000000000006</v>
      </c>
      <c r="D226" s="86">
        <v>3</v>
      </c>
      <c r="E226" s="37"/>
      <c r="M226" s="106"/>
    </row>
    <row r="227" spans="1:14">
      <c r="A227" s="37" t="s">
        <v>83</v>
      </c>
      <c r="B227" s="86">
        <f t="shared" si="10"/>
        <v>85</v>
      </c>
      <c r="C227" s="86">
        <f t="shared" si="12"/>
        <v>76.44</v>
      </c>
      <c r="D227" s="86">
        <v>2.8</v>
      </c>
      <c r="E227" s="37"/>
      <c r="M227" s="106"/>
    </row>
    <row r="228" spans="1:14">
      <c r="A228" s="37" t="s">
        <v>84</v>
      </c>
      <c r="B228" s="86">
        <f t="shared" si="10"/>
        <v>0</v>
      </c>
      <c r="C228" s="86">
        <f t="shared" si="12"/>
        <v>0</v>
      </c>
      <c r="D228" s="86">
        <v>0</v>
      </c>
      <c r="E228" s="37"/>
      <c r="M228" s="106"/>
    </row>
    <row r="229" spans="1:14" s="29" customFormat="1">
      <c r="A229" s="37" t="s">
        <v>949</v>
      </c>
      <c r="B229" s="86">
        <f t="shared" ref="B229:B329" si="13">ROUNDUP(C229*1.1,0)</f>
        <v>61</v>
      </c>
      <c r="C229" s="86">
        <f t="shared" ref="C229:C242" si="14">$K$2*D229</f>
        <v>54.6</v>
      </c>
      <c r="D229" s="86">
        <v>2</v>
      </c>
      <c r="E229" s="37"/>
      <c r="F229" s="152">
        <v>1568</v>
      </c>
      <c r="L229" s="76"/>
      <c r="M229" s="106"/>
      <c r="N229" s="91"/>
    </row>
    <row r="230" spans="1:14" s="29" customFormat="1">
      <c r="A230" s="30" t="s">
        <v>1689</v>
      </c>
      <c r="B230" s="86">
        <f t="shared" si="13"/>
        <v>91</v>
      </c>
      <c r="C230" s="86">
        <f t="shared" si="14"/>
        <v>81.900000000000006</v>
      </c>
      <c r="D230" s="86">
        <v>3</v>
      </c>
      <c r="E230" s="37"/>
      <c r="F230" s="152">
        <v>1568</v>
      </c>
      <c r="L230" s="76"/>
      <c r="M230" s="106"/>
      <c r="N230" s="91"/>
    </row>
    <row r="231" spans="1:14" s="29" customFormat="1">
      <c r="A231" s="30" t="s">
        <v>3954</v>
      </c>
      <c r="B231" s="86">
        <f t="shared" si="13"/>
        <v>76</v>
      </c>
      <c r="C231" s="86">
        <f t="shared" si="14"/>
        <v>68.25</v>
      </c>
      <c r="D231" s="86">
        <v>2.5</v>
      </c>
      <c r="E231" s="37"/>
      <c r="F231" s="152" t="s">
        <v>2260</v>
      </c>
      <c r="L231" s="76"/>
      <c r="M231" s="106"/>
      <c r="N231" s="91"/>
    </row>
    <row r="232" spans="1:14" s="29" customFormat="1">
      <c r="A232" s="37" t="s">
        <v>981</v>
      </c>
      <c r="B232" s="86">
        <f t="shared" si="13"/>
        <v>55</v>
      </c>
      <c r="C232" s="86">
        <f t="shared" si="14"/>
        <v>49.14</v>
      </c>
      <c r="D232" s="86">
        <v>1.8</v>
      </c>
      <c r="E232" s="37"/>
      <c r="F232" s="152"/>
      <c r="L232" s="76"/>
      <c r="M232" s="106"/>
      <c r="N232" s="91"/>
    </row>
    <row r="233" spans="1:14" s="29" customFormat="1">
      <c r="A233" s="37" t="s">
        <v>907</v>
      </c>
      <c r="B233" s="86">
        <f t="shared" si="13"/>
        <v>55</v>
      </c>
      <c r="C233" s="86">
        <f t="shared" si="14"/>
        <v>49.14</v>
      </c>
      <c r="D233" s="86">
        <v>1.8</v>
      </c>
      <c r="E233" s="37"/>
      <c r="F233" s="152"/>
      <c r="L233" s="76"/>
      <c r="M233" s="106"/>
      <c r="N233" s="91"/>
    </row>
    <row r="234" spans="1:14" s="29" customFormat="1">
      <c r="A234" s="37" t="s">
        <v>85</v>
      </c>
      <c r="B234" s="86">
        <f t="shared" si="13"/>
        <v>55</v>
      </c>
      <c r="C234" s="86">
        <f t="shared" si="14"/>
        <v>49.14</v>
      </c>
      <c r="D234" s="86">
        <v>1.8</v>
      </c>
      <c r="E234" s="37"/>
      <c r="F234" s="152">
        <v>100</v>
      </c>
      <c r="L234" s="76"/>
      <c r="M234" s="106"/>
      <c r="N234" s="91"/>
    </row>
    <row r="235" spans="1:14" s="29" customFormat="1">
      <c r="A235" s="37" t="s">
        <v>983</v>
      </c>
      <c r="B235" s="86">
        <f t="shared" si="13"/>
        <v>55</v>
      </c>
      <c r="C235" s="86">
        <f t="shared" si="14"/>
        <v>49.14</v>
      </c>
      <c r="D235" s="86">
        <v>1.8</v>
      </c>
      <c r="E235" s="37"/>
      <c r="F235" s="152"/>
      <c r="L235" s="76"/>
      <c r="M235" s="106"/>
      <c r="N235" s="91"/>
    </row>
    <row r="236" spans="1:14">
      <c r="A236" s="37" t="s">
        <v>728</v>
      </c>
      <c r="B236" s="86">
        <f t="shared" si="13"/>
        <v>37</v>
      </c>
      <c r="C236" s="86">
        <f t="shared" si="14"/>
        <v>32.76</v>
      </c>
      <c r="D236" s="86">
        <v>1.2</v>
      </c>
      <c r="E236" s="37"/>
      <c r="F236" s="152">
        <v>871</v>
      </c>
      <c r="M236" s="106"/>
    </row>
    <row r="237" spans="1:14" s="29" customFormat="1">
      <c r="A237" s="37" t="s">
        <v>982</v>
      </c>
      <c r="B237" s="86">
        <f t="shared" si="13"/>
        <v>55</v>
      </c>
      <c r="C237" s="86">
        <f t="shared" si="14"/>
        <v>49.14</v>
      </c>
      <c r="D237" s="86">
        <v>1.8</v>
      </c>
      <c r="E237" s="37"/>
      <c r="F237" s="152">
        <v>1000</v>
      </c>
      <c r="L237" s="76"/>
      <c r="M237" s="106"/>
      <c r="N237" s="91"/>
    </row>
    <row r="238" spans="1:14">
      <c r="A238" s="37" t="s">
        <v>625</v>
      </c>
      <c r="B238" s="86">
        <f t="shared" si="13"/>
        <v>37</v>
      </c>
      <c r="C238" s="86">
        <f t="shared" si="14"/>
        <v>32.76</v>
      </c>
      <c r="D238" s="86">
        <v>1.2</v>
      </c>
      <c r="E238" s="37"/>
      <c r="F238" s="152">
        <v>1170</v>
      </c>
      <c r="M238" s="106"/>
    </row>
    <row r="239" spans="1:14">
      <c r="A239" s="37" t="s">
        <v>625</v>
      </c>
      <c r="B239" s="86">
        <f t="shared" si="13"/>
        <v>31</v>
      </c>
      <c r="C239" s="86">
        <f t="shared" si="14"/>
        <v>27.3</v>
      </c>
      <c r="D239" s="86">
        <v>1</v>
      </c>
      <c r="E239" s="37" t="s">
        <v>587</v>
      </c>
      <c r="M239" s="106"/>
    </row>
    <row r="240" spans="1:14">
      <c r="A240" s="37" t="s">
        <v>86</v>
      </c>
      <c r="B240" s="86">
        <f t="shared" si="13"/>
        <v>31</v>
      </c>
      <c r="C240" s="86">
        <f t="shared" si="14"/>
        <v>27.3</v>
      </c>
      <c r="D240" s="86">
        <v>1</v>
      </c>
      <c r="E240" s="37"/>
      <c r="F240" s="152" t="s">
        <v>1646</v>
      </c>
      <c r="M240" s="106"/>
    </row>
    <row r="241" spans="1:14">
      <c r="A241" s="37" t="s">
        <v>87</v>
      </c>
      <c r="B241" s="86">
        <f t="shared" si="13"/>
        <v>31</v>
      </c>
      <c r="C241" s="86">
        <f t="shared" si="14"/>
        <v>27.3</v>
      </c>
      <c r="D241" s="86">
        <v>1</v>
      </c>
      <c r="E241" s="37"/>
      <c r="F241" s="152">
        <v>500</v>
      </c>
      <c r="M241" s="106"/>
    </row>
    <row r="242" spans="1:14">
      <c r="A242" s="37" t="s">
        <v>480</v>
      </c>
      <c r="B242" s="86">
        <f t="shared" si="13"/>
        <v>55</v>
      </c>
      <c r="C242" s="86">
        <f t="shared" si="14"/>
        <v>49.14</v>
      </c>
      <c r="D242" s="86">
        <v>1.8</v>
      </c>
      <c r="E242" s="37"/>
      <c r="F242" s="152" t="s">
        <v>1537</v>
      </c>
      <c r="M242" s="106"/>
    </row>
    <row r="243" spans="1:14" s="29" customFormat="1">
      <c r="A243" s="30" t="s">
        <v>1656</v>
      </c>
      <c r="B243" s="86">
        <f t="shared" ref="B243" si="15">ROUNDUP(C243*1.1,0)</f>
        <v>61</v>
      </c>
      <c r="C243" s="86">
        <f t="shared" ref="C243" si="16">$K$2*D243</f>
        <v>54.6</v>
      </c>
      <c r="D243" s="86">
        <v>2</v>
      </c>
      <c r="E243" s="37"/>
      <c r="F243" s="152">
        <v>1616</v>
      </c>
      <c r="L243" s="76"/>
      <c r="M243" s="106"/>
      <c r="N243" s="91"/>
    </row>
    <row r="244" spans="1:14" s="29" customFormat="1">
      <c r="A244" s="37" t="s">
        <v>1005</v>
      </c>
      <c r="B244" s="86">
        <f>ROUNDUP(C244*1.1,0)</f>
        <v>53</v>
      </c>
      <c r="C244" s="86">
        <f>$K$2*D244</f>
        <v>47.774999999999999</v>
      </c>
      <c r="D244" s="86">
        <v>1.75</v>
      </c>
      <c r="E244" s="37"/>
      <c r="F244" s="152" t="s">
        <v>2559</v>
      </c>
      <c r="L244" s="76"/>
      <c r="M244" s="106"/>
      <c r="N244" s="91"/>
    </row>
    <row r="245" spans="1:14" s="29" customFormat="1">
      <c r="A245" s="30" t="s">
        <v>2371</v>
      </c>
      <c r="B245" s="86">
        <f>ROUNDUP(C245*1.1,0)</f>
        <v>79</v>
      </c>
      <c r="C245" s="86">
        <f>$K$2*D245</f>
        <v>70.98</v>
      </c>
      <c r="D245" s="86">
        <v>2.6</v>
      </c>
      <c r="E245" s="37"/>
      <c r="F245" s="152" t="s">
        <v>2372</v>
      </c>
      <c r="L245" s="76"/>
      <c r="M245" s="106"/>
      <c r="N245" s="91"/>
    </row>
    <row r="246" spans="1:14" s="29" customFormat="1">
      <c r="A246" s="30" t="s">
        <v>1657</v>
      </c>
      <c r="B246" s="86">
        <f t="shared" ref="B246:B247" si="17">ROUNDUP(C246*1.1,0)</f>
        <v>61</v>
      </c>
      <c r="C246" s="86">
        <f t="shared" ref="C246:C247" si="18">$K$2*D246</f>
        <v>54.6</v>
      </c>
      <c r="D246" s="86">
        <v>2</v>
      </c>
      <c r="E246" s="37"/>
      <c r="F246" s="152" t="s">
        <v>2603</v>
      </c>
      <c r="L246" s="76"/>
      <c r="M246" s="106"/>
      <c r="N246" s="91"/>
    </row>
    <row r="247" spans="1:14" s="29" customFormat="1">
      <c r="A247" s="30" t="s">
        <v>2719</v>
      </c>
      <c r="B247" s="86">
        <f t="shared" si="17"/>
        <v>187</v>
      </c>
      <c r="C247" s="86">
        <f t="shared" si="18"/>
        <v>169.26000000000002</v>
      </c>
      <c r="D247" s="86">
        <v>6.2</v>
      </c>
      <c r="E247" s="37"/>
      <c r="F247" s="152" t="s">
        <v>2720</v>
      </c>
      <c r="L247" s="76"/>
      <c r="M247" s="106"/>
      <c r="N247" s="91"/>
    </row>
    <row r="248" spans="1:14">
      <c r="A248" s="37" t="s">
        <v>88</v>
      </c>
      <c r="B248" s="86">
        <f t="shared" si="13"/>
        <v>151</v>
      </c>
      <c r="C248" s="86">
        <f t="shared" ref="C248:C358" si="19">$K$2*D248</f>
        <v>136.5</v>
      </c>
      <c r="D248" s="86">
        <v>5</v>
      </c>
      <c r="E248" s="37"/>
      <c r="M248" s="106"/>
    </row>
    <row r="249" spans="1:14" s="29" customFormat="1">
      <c r="A249" s="30" t="s">
        <v>1987</v>
      </c>
      <c r="B249" s="86">
        <f t="shared" si="13"/>
        <v>91</v>
      </c>
      <c r="C249" s="86">
        <f t="shared" si="19"/>
        <v>81.900000000000006</v>
      </c>
      <c r="D249" s="86">
        <v>3</v>
      </c>
      <c r="E249" s="37"/>
      <c r="F249" s="152" t="s">
        <v>1988</v>
      </c>
      <c r="L249" s="76"/>
      <c r="M249" s="106"/>
      <c r="N249" s="91"/>
    </row>
    <row r="250" spans="1:14" s="29" customFormat="1">
      <c r="A250" s="30" t="s">
        <v>3325</v>
      </c>
      <c r="B250" s="86">
        <f t="shared" si="13"/>
        <v>106</v>
      </c>
      <c r="C250" s="86">
        <f t="shared" si="19"/>
        <v>95.55</v>
      </c>
      <c r="D250" s="86">
        <v>3.5</v>
      </c>
      <c r="E250" s="37"/>
      <c r="F250" s="152" t="s">
        <v>3326</v>
      </c>
      <c r="L250" s="76"/>
      <c r="M250" s="106"/>
      <c r="N250" s="91"/>
    </row>
    <row r="251" spans="1:14">
      <c r="A251" s="37" t="s">
        <v>89</v>
      </c>
      <c r="B251" s="86">
        <f t="shared" si="13"/>
        <v>0</v>
      </c>
      <c r="C251" s="86">
        <f t="shared" si="19"/>
        <v>0</v>
      </c>
      <c r="D251" s="86">
        <v>0</v>
      </c>
      <c r="E251" s="37"/>
      <c r="M251" s="106"/>
    </row>
    <row r="252" spans="1:14">
      <c r="A252" s="37" t="s">
        <v>90</v>
      </c>
      <c r="B252" s="86">
        <f t="shared" si="13"/>
        <v>0</v>
      </c>
      <c r="C252" s="86">
        <f t="shared" si="19"/>
        <v>0</v>
      </c>
      <c r="D252" s="86">
        <v>0</v>
      </c>
      <c r="E252" s="37"/>
      <c r="M252" s="106"/>
    </row>
    <row r="253" spans="1:14">
      <c r="A253" s="37" t="s">
        <v>91</v>
      </c>
      <c r="B253" s="86">
        <f t="shared" si="13"/>
        <v>211</v>
      </c>
      <c r="C253" s="86">
        <f t="shared" si="19"/>
        <v>191.1</v>
      </c>
      <c r="D253" s="86">
        <v>7</v>
      </c>
      <c r="E253" s="37"/>
      <c r="M253" s="106"/>
    </row>
    <row r="254" spans="1:14" s="29" customFormat="1">
      <c r="A254" s="30" t="s">
        <v>91</v>
      </c>
      <c r="B254" s="86">
        <f t="shared" si="13"/>
        <v>121</v>
      </c>
      <c r="C254" s="86">
        <f t="shared" si="19"/>
        <v>109.2</v>
      </c>
      <c r="D254" s="86">
        <v>4</v>
      </c>
      <c r="E254" s="37" t="s">
        <v>587</v>
      </c>
      <c r="F254" s="152" t="s">
        <v>1625</v>
      </c>
      <c r="L254" s="76"/>
      <c r="M254" s="106"/>
      <c r="N254" s="91"/>
    </row>
    <row r="255" spans="1:14">
      <c r="A255" s="37" t="s">
        <v>92</v>
      </c>
      <c r="B255" s="86">
        <f t="shared" si="13"/>
        <v>0</v>
      </c>
      <c r="C255" s="86">
        <f t="shared" si="19"/>
        <v>0</v>
      </c>
      <c r="D255" s="86">
        <v>0</v>
      </c>
      <c r="E255" s="37"/>
      <c r="F255" s="152">
        <v>0</v>
      </c>
      <c r="M255" s="106"/>
    </row>
    <row r="256" spans="1:14">
      <c r="A256" s="37" t="s">
        <v>93</v>
      </c>
      <c r="B256" s="86">
        <f t="shared" si="13"/>
        <v>181</v>
      </c>
      <c r="C256" s="86">
        <f t="shared" si="19"/>
        <v>163.80000000000001</v>
      </c>
      <c r="D256" s="86">
        <v>6</v>
      </c>
      <c r="E256" s="37"/>
      <c r="M256" s="106"/>
    </row>
    <row r="257" spans="1:14" s="29" customFormat="1">
      <c r="A257" s="37" t="s">
        <v>753</v>
      </c>
      <c r="B257" s="86">
        <f t="shared" si="13"/>
        <v>151</v>
      </c>
      <c r="C257" s="86">
        <f t="shared" si="19"/>
        <v>136.5</v>
      </c>
      <c r="D257" s="86">
        <v>5</v>
      </c>
      <c r="E257" s="37"/>
      <c r="F257" s="152"/>
      <c r="L257" s="76"/>
      <c r="M257" s="106"/>
      <c r="N257" s="91"/>
    </row>
    <row r="258" spans="1:14" s="29" customFormat="1">
      <c r="A258" s="30" t="s">
        <v>2229</v>
      </c>
      <c r="B258" s="86">
        <f t="shared" si="13"/>
        <v>106</v>
      </c>
      <c r="C258" s="86">
        <f t="shared" si="19"/>
        <v>95.55</v>
      </c>
      <c r="D258" s="86">
        <v>3.5</v>
      </c>
      <c r="E258" s="37"/>
      <c r="F258" s="152"/>
      <c r="L258" s="76"/>
      <c r="M258" s="106"/>
      <c r="N258" s="91"/>
    </row>
    <row r="259" spans="1:14" s="29" customFormat="1">
      <c r="A259" s="37" t="s">
        <v>94</v>
      </c>
      <c r="B259" s="86">
        <f t="shared" si="13"/>
        <v>61</v>
      </c>
      <c r="C259" s="86">
        <f t="shared" si="19"/>
        <v>54.6</v>
      </c>
      <c r="D259" s="86">
        <v>2</v>
      </c>
      <c r="E259" s="37"/>
      <c r="F259" s="152"/>
      <c r="L259" s="76"/>
      <c r="M259" s="106"/>
      <c r="N259" s="91"/>
    </row>
    <row r="260" spans="1:14">
      <c r="A260" s="30" t="s">
        <v>95</v>
      </c>
      <c r="B260" s="86">
        <f t="shared" si="13"/>
        <v>43</v>
      </c>
      <c r="C260" s="86">
        <f t="shared" si="19"/>
        <v>38.22</v>
      </c>
      <c r="D260" s="86">
        <v>1.4</v>
      </c>
      <c r="E260" s="37"/>
      <c r="F260" s="152" t="s">
        <v>889</v>
      </c>
      <c r="M260" s="106"/>
    </row>
    <row r="261" spans="1:14">
      <c r="A261" s="37" t="s">
        <v>96</v>
      </c>
      <c r="B261" s="86">
        <f t="shared" si="13"/>
        <v>67</v>
      </c>
      <c r="C261" s="86">
        <f t="shared" si="19"/>
        <v>60.060000000000009</v>
      </c>
      <c r="D261" s="86">
        <v>2.2000000000000002</v>
      </c>
      <c r="E261" s="37"/>
      <c r="M261" s="106"/>
    </row>
    <row r="262" spans="1:14">
      <c r="A262" s="37" t="s">
        <v>97</v>
      </c>
      <c r="B262" s="86">
        <f t="shared" si="13"/>
        <v>55</v>
      </c>
      <c r="C262" s="86">
        <f t="shared" si="19"/>
        <v>49.14</v>
      </c>
      <c r="D262" s="86">
        <v>1.8</v>
      </c>
      <c r="E262" s="37"/>
      <c r="M262" s="106"/>
    </row>
    <row r="263" spans="1:14">
      <c r="A263" s="37" t="s">
        <v>98</v>
      </c>
      <c r="B263" s="86">
        <f t="shared" si="13"/>
        <v>61</v>
      </c>
      <c r="C263" s="86">
        <f t="shared" si="19"/>
        <v>54.6</v>
      </c>
      <c r="D263" s="86">
        <v>2</v>
      </c>
      <c r="E263" s="37"/>
      <c r="M263" s="106"/>
    </row>
    <row r="264" spans="1:14">
      <c r="A264" s="37" t="s">
        <v>883</v>
      </c>
      <c r="B264" s="86">
        <f t="shared" si="13"/>
        <v>52</v>
      </c>
      <c r="C264" s="86">
        <f t="shared" si="19"/>
        <v>46.41</v>
      </c>
      <c r="D264" s="86">
        <v>1.7</v>
      </c>
      <c r="E264" s="30" t="s">
        <v>587</v>
      </c>
      <c r="M264" s="106"/>
    </row>
    <row r="265" spans="1:14">
      <c r="A265" s="37" t="s">
        <v>99</v>
      </c>
      <c r="B265" s="86">
        <f t="shared" si="13"/>
        <v>46</v>
      </c>
      <c r="C265" s="86">
        <f t="shared" si="19"/>
        <v>40.950000000000003</v>
      </c>
      <c r="D265" s="86">
        <v>1.5</v>
      </c>
      <c r="E265" s="37"/>
      <c r="M265" s="106"/>
    </row>
    <row r="266" spans="1:14">
      <c r="A266" s="30" t="s">
        <v>100</v>
      </c>
      <c r="B266" s="86">
        <f t="shared" si="13"/>
        <v>67</v>
      </c>
      <c r="C266" s="86">
        <f t="shared" si="19"/>
        <v>60.060000000000009</v>
      </c>
      <c r="D266" s="86">
        <v>2.2000000000000002</v>
      </c>
      <c r="E266" s="37"/>
      <c r="M266" s="106"/>
    </row>
    <row r="267" spans="1:14">
      <c r="A267" s="37" t="s">
        <v>706</v>
      </c>
      <c r="B267" s="86">
        <f t="shared" si="13"/>
        <v>31</v>
      </c>
      <c r="C267" s="86">
        <f t="shared" si="19"/>
        <v>27.3</v>
      </c>
      <c r="D267" s="86">
        <v>1</v>
      </c>
      <c r="E267" s="37"/>
      <c r="M267" s="106"/>
    </row>
    <row r="268" spans="1:14">
      <c r="A268" s="37" t="s">
        <v>784</v>
      </c>
      <c r="B268" s="86">
        <f t="shared" si="13"/>
        <v>31</v>
      </c>
      <c r="C268" s="86">
        <f t="shared" si="19"/>
        <v>27.3</v>
      </c>
      <c r="D268" s="86">
        <v>1</v>
      </c>
      <c r="E268" s="37"/>
      <c r="M268" s="106"/>
    </row>
    <row r="269" spans="1:14" s="29" customFormat="1">
      <c r="A269" s="30" t="s">
        <v>1179</v>
      </c>
      <c r="B269" s="86">
        <f t="shared" si="13"/>
        <v>31</v>
      </c>
      <c r="C269" s="86">
        <f t="shared" si="19"/>
        <v>27.3</v>
      </c>
      <c r="D269" s="86">
        <v>1</v>
      </c>
      <c r="E269" s="37"/>
      <c r="F269" s="152"/>
      <c r="L269" s="76"/>
      <c r="M269" s="106"/>
      <c r="N269" s="91"/>
    </row>
    <row r="270" spans="1:14" s="29" customFormat="1">
      <c r="A270" s="37" t="s">
        <v>1076</v>
      </c>
      <c r="B270" s="86">
        <f t="shared" si="13"/>
        <v>31</v>
      </c>
      <c r="C270" s="86">
        <f t="shared" si="19"/>
        <v>27.3</v>
      </c>
      <c r="D270" s="86">
        <v>1</v>
      </c>
      <c r="E270" s="37"/>
      <c r="F270" s="152"/>
      <c r="L270" s="76"/>
      <c r="M270" s="106"/>
      <c r="N270" s="91"/>
    </row>
    <row r="271" spans="1:14" s="29" customFormat="1">
      <c r="A271" s="30" t="s">
        <v>3230</v>
      </c>
      <c r="B271" s="86">
        <f t="shared" si="13"/>
        <v>151</v>
      </c>
      <c r="C271" s="86">
        <f t="shared" si="19"/>
        <v>136.5</v>
      </c>
      <c r="D271" s="86">
        <v>5</v>
      </c>
      <c r="E271" s="37"/>
      <c r="F271" s="152" t="s">
        <v>3231</v>
      </c>
      <c r="L271" s="76"/>
      <c r="M271" s="106"/>
      <c r="N271" s="91"/>
    </row>
    <row r="272" spans="1:14" s="29" customFormat="1">
      <c r="A272" s="37" t="s">
        <v>1087</v>
      </c>
      <c r="B272" s="86">
        <f t="shared" si="13"/>
        <v>61</v>
      </c>
      <c r="C272" s="86">
        <f t="shared" si="19"/>
        <v>54.6</v>
      </c>
      <c r="D272" s="86">
        <v>2</v>
      </c>
      <c r="E272" s="37"/>
      <c r="F272" s="152"/>
      <c r="L272" s="76"/>
      <c r="M272" s="106"/>
      <c r="N272" s="91"/>
    </row>
    <row r="273" spans="1:14" s="29" customFormat="1">
      <c r="A273" s="37" t="s">
        <v>1084</v>
      </c>
      <c r="B273" s="86">
        <f t="shared" si="13"/>
        <v>91</v>
      </c>
      <c r="C273" s="86">
        <f t="shared" si="19"/>
        <v>81.900000000000006</v>
      </c>
      <c r="D273" s="86">
        <v>3</v>
      </c>
      <c r="E273" s="37"/>
      <c r="F273" s="152"/>
      <c r="L273" s="76"/>
      <c r="M273" s="106"/>
      <c r="N273" s="91"/>
    </row>
    <row r="274" spans="1:14">
      <c r="A274" s="37" t="s">
        <v>101</v>
      </c>
      <c r="B274" s="86">
        <f t="shared" si="13"/>
        <v>49</v>
      </c>
      <c r="C274" s="86">
        <f t="shared" si="19"/>
        <v>43.680000000000007</v>
      </c>
      <c r="D274" s="86">
        <v>1.6</v>
      </c>
      <c r="E274" s="37"/>
      <c r="M274" s="106"/>
    </row>
    <row r="275" spans="1:14">
      <c r="A275" s="37" t="s">
        <v>707</v>
      </c>
      <c r="B275" s="86">
        <f t="shared" si="13"/>
        <v>31</v>
      </c>
      <c r="C275" s="86">
        <f t="shared" si="19"/>
        <v>27.3</v>
      </c>
      <c r="D275" s="86">
        <v>1</v>
      </c>
      <c r="E275" s="37"/>
      <c r="M275" s="106"/>
    </row>
    <row r="276" spans="1:14">
      <c r="A276" s="37" t="s">
        <v>102</v>
      </c>
      <c r="B276" s="86">
        <f t="shared" si="13"/>
        <v>22</v>
      </c>
      <c r="C276" s="86">
        <f t="shared" si="19"/>
        <v>19.11</v>
      </c>
      <c r="D276" s="86">
        <v>0.7</v>
      </c>
      <c r="E276" s="37"/>
      <c r="M276" s="106"/>
    </row>
    <row r="277" spans="1:14">
      <c r="A277" s="37" t="s">
        <v>103</v>
      </c>
      <c r="B277" s="86">
        <f t="shared" si="13"/>
        <v>67</v>
      </c>
      <c r="C277" s="86">
        <f t="shared" si="19"/>
        <v>60.060000000000009</v>
      </c>
      <c r="D277" s="86">
        <v>2.2000000000000002</v>
      </c>
      <c r="E277" s="37"/>
      <c r="M277" s="106"/>
    </row>
    <row r="278" spans="1:14" s="29" customFormat="1">
      <c r="A278" s="30" t="s">
        <v>1756</v>
      </c>
      <c r="B278" s="86">
        <f t="shared" si="13"/>
        <v>76</v>
      </c>
      <c r="C278" s="86">
        <f t="shared" si="19"/>
        <v>68.25</v>
      </c>
      <c r="D278" s="86">
        <v>2.5</v>
      </c>
      <c r="E278" s="37"/>
      <c r="F278" s="152" t="s">
        <v>1726</v>
      </c>
      <c r="L278" s="76"/>
      <c r="M278" s="106"/>
      <c r="N278" s="91"/>
    </row>
    <row r="279" spans="1:14" s="29" customFormat="1">
      <c r="A279" s="30" t="s">
        <v>3466</v>
      </c>
      <c r="B279" s="86">
        <f t="shared" si="13"/>
        <v>73</v>
      </c>
      <c r="C279" s="86">
        <f t="shared" si="19"/>
        <v>65.52</v>
      </c>
      <c r="D279" s="86">
        <v>2.4</v>
      </c>
      <c r="E279" s="37"/>
      <c r="F279" s="152" t="s">
        <v>1711</v>
      </c>
      <c r="L279" s="76"/>
      <c r="M279" s="106"/>
      <c r="N279" s="91"/>
    </row>
    <row r="280" spans="1:14" s="29" customFormat="1">
      <c r="A280" s="37" t="s">
        <v>1217</v>
      </c>
      <c r="B280" s="86">
        <f t="shared" si="13"/>
        <v>91</v>
      </c>
      <c r="C280" s="86">
        <f t="shared" si="19"/>
        <v>81.900000000000006</v>
      </c>
      <c r="D280" s="86">
        <v>3</v>
      </c>
      <c r="E280" s="37" t="s">
        <v>587</v>
      </c>
      <c r="F280" s="152"/>
      <c r="L280" s="76"/>
      <c r="M280" s="106"/>
      <c r="N280" s="91"/>
    </row>
    <row r="281" spans="1:14" s="29" customFormat="1">
      <c r="A281" s="43" t="s">
        <v>104</v>
      </c>
      <c r="B281" s="86">
        <f t="shared" si="13"/>
        <v>361</v>
      </c>
      <c r="C281" s="86">
        <f t="shared" si="19"/>
        <v>327.60000000000002</v>
      </c>
      <c r="D281" s="86">
        <v>12</v>
      </c>
      <c r="E281" s="37"/>
      <c r="F281" s="152"/>
      <c r="L281" s="76"/>
      <c r="M281" s="106"/>
      <c r="N281" s="91"/>
    </row>
    <row r="282" spans="1:14">
      <c r="A282" s="37" t="s">
        <v>105</v>
      </c>
      <c r="B282" s="86">
        <f t="shared" si="13"/>
        <v>166</v>
      </c>
      <c r="C282" s="86">
        <f t="shared" si="19"/>
        <v>150.15</v>
      </c>
      <c r="D282" s="86">
        <v>5.5</v>
      </c>
      <c r="E282" s="37"/>
      <c r="M282" s="106"/>
    </row>
    <row r="283" spans="1:14">
      <c r="A283" s="37" t="s">
        <v>106</v>
      </c>
      <c r="B283" s="86">
        <f t="shared" si="13"/>
        <v>166</v>
      </c>
      <c r="C283" s="86">
        <f t="shared" si="19"/>
        <v>150.15</v>
      </c>
      <c r="D283" s="86">
        <v>5.5</v>
      </c>
      <c r="E283" s="37"/>
      <c r="M283" s="106"/>
    </row>
    <row r="284" spans="1:14">
      <c r="A284" s="30" t="s">
        <v>3759</v>
      </c>
      <c r="B284" s="86">
        <f t="shared" si="13"/>
        <v>91</v>
      </c>
      <c r="C284" s="86">
        <f t="shared" si="19"/>
        <v>81.900000000000006</v>
      </c>
      <c r="D284" s="86">
        <v>3</v>
      </c>
      <c r="E284" s="37" t="s">
        <v>587</v>
      </c>
      <c r="M284" s="106"/>
    </row>
    <row r="285" spans="1:14" s="29" customFormat="1">
      <c r="A285" s="30" t="s">
        <v>1737</v>
      </c>
      <c r="B285" s="86">
        <f t="shared" si="13"/>
        <v>97</v>
      </c>
      <c r="C285" s="86">
        <f t="shared" si="19"/>
        <v>87.360000000000014</v>
      </c>
      <c r="D285" s="86">
        <v>3.2</v>
      </c>
      <c r="E285" s="37"/>
      <c r="F285" s="152">
        <v>1800</v>
      </c>
      <c r="L285" s="76"/>
      <c r="M285" s="106"/>
      <c r="N285" s="91"/>
    </row>
    <row r="286" spans="1:14">
      <c r="A286" s="37" t="s">
        <v>107</v>
      </c>
      <c r="B286" s="86">
        <f t="shared" si="13"/>
        <v>0</v>
      </c>
      <c r="C286" s="86">
        <f t="shared" si="19"/>
        <v>0</v>
      </c>
      <c r="D286" s="86">
        <v>0</v>
      </c>
      <c r="E286" s="37"/>
      <c r="M286" s="106"/>
    </row>
    <row r="287" spans="1:14">
      <c r="A287" s="37" t="s">
        <v>108</v>
      </c>
      <c r="B287" s="86">
        <f t="shared" si="13"/>
        <v>0</v>
      </c>
      <c r="C287" s="86">
        <f t="shared" si="19"/>
        <v>0</v>
      </c>
      <c r="D287" s="86">
        <v>0</v>
      </c>
      <c r="E287" s="37"/>
      <c r="M287" s="106"/>
    </row>
    <row r="288" spans="1:14">
      <c r="A288" s="37" t="s">
        <v>108</v>
      </c>
      <c r="B288" s="86">
        <f t="shared" si="13"/>
        <v>181</v>
      </c>
      <c r="C288" s="86">
        <f t="shared" si="19"/>
        <v>163.80000000000001</v>
      </c>
      <c r="D288" s="86">
        <v>6</v>
      </c>
      <c r="E288" s="37" t="s">
        <v>587</v>
      </c>
      <c r="M288" s="106"/>
    </row>
    <row r="289" spans="1:14" s="29" customFormat="1">
      <c r="A289" s="37" t="s">
        <v>1162</v>
      </c>
      <c r="B289" s="86">
        <f t="shared" si="13"/>
        <v>91</v>
      </c>
      <c r="C289" s="86">
        <f t="shared" si="19"/>
        <v>81.900000000000006</v>
      </c>
      <c r="D289" s="86">
        <v>3</v>
      </c>
      <c r="E289" s="37"/>
      <c r="F289" s="152"/>
      <c r="L289" s="76"/>
      <c r="M289" s="106"/>
      <c r="N289" s="91"/>
    </row>
    <row r="290" spans="1:14">
      <c r="A290" s="37" t="s">
        <v>109</v>
      </c>
      <c r="B290" s="86">
        <f t="shared" si="13"/>
        <v>76</v>
      </c>
      <c r="C290" s="86">
        <f t="shared" si="19"/>
        <v>68.25</v>
      </c>
      <c r="D290" s="86">
        <v>2.5</v>
      </c>
      <c r="E290" s="37"/>
      <c r="M290" s="106"/>
    </row>
    <row r="291" spans="1:14" s="29" customFormat="1">
      <c r="A291" s="30" t="s">
        <v>1194</v>
      </c>
      <c r="B291" s="86">
        <f t="shared" si="13"/>
        <v>115</v>
      </c>
      <c r="C291" s="86">
        <f t="shared" si="19"/>
        <v>103.74</v>
      </c>
      <c r="D291" s="86">
        <v>3.8</v>
      </c>
      <c r="E291" s="37"/>
      <c r="F291" s="152">
        <v>1136</v>
      </c>
      <c r="L291" s="76"/>
      <c r="M291" s="106"/>
      <c r="N291" s="91"/>
    </row>
    <row r="292" spans="1:14" s="29" customFormat="1">
      <c r="A292" s="30" t="s">
        <v>3423</v>
      </c>
      <c r="B292" s="86">
        <f t="shared" si="13"/>
        <v>127</v>
      </c>
      <c r="C292" s="86">
        <f t="shared" si="19"/>
        <v>114.66000000000001</v>
      </c>
      <c r="D292" s="86">
        <v>4.2</v>
      </c>
      <c r="E292" s="37"/>
      <c r="F292" s="152">
        <v>1</v>
      </c>
      <c r="L292" s="76"/>
      <c r="M292" s="106"/>
      <c r="N292" s="91"/>
    </row>
    <row r="293" spans="1:14">
      <c r="A293" s="37" t="s">
        <v>110</v>
      </c>
      <c r="B293" s="86">
        <f t="shared" si="13"/>
        <v>121</v>
      </c>
      <c r="C293" s="86">
        <f t="shared" si="19"/>
        <v>109.2</v>
      </c>
      <c r="D293" s="86">
        <v>4</v>
      </c>
      <c r="E293" s="37"/>
      <c r="M293" s="106"/>
    </row>
    <row r="294" spans="1:14" s="29" customFormat="1">
      <c r="A294" s="30" t="s">
        <v>110</v>
      </c>
      <c r="B294" s="86">
        <f t="shared" si="13"/>
        <v>67</v>
      </c>
      <c r="C294" s="86">
        <f t="shared" si="19"/>
        <v>60.060000000000009</v>
      </c>
      <c r="D294" s="86">
        <v>2.2000000000000002</v>
      </c>
      <c r="E294" s="37" t="s">
        <v>587</v>
      </c>
      <c r="F294" s="152"/>
      <c r="L294" s="76"/>
      <c r="M294" s="106"/>
      <c r="N294" s="91"/>
    </row>
    <row r="295" spans="1:14" s="29" customFormat="1">
      <c r="A295" s="37" t="s">
        <v>922</v>
      </c>
      <c r="B295" s="86">
        <f t="shared" si="13"/>
        <v>106</v>
      </c>
      <c r="C295" s="86">
        <f t="shared" si="19"/>
        <v>95.55</v>
      </c>
      <c r="D295" s="86">
        <v>3.5</v>
      </c>
      <c r="E295" s="37"/>
      <c r="F295" s="152"/>
      <c r="L295" s="76"/>
      <c r="M295" s="106"/>
      <c r="N295" s="91"/>
    </row>
    <row r="296" spans="1:14" s="29" customFormat="1">
      <c r="A296" s="37" t="s">
        <v>922</v>
      </c>
      <c r="B296" s="86">
        <f t="shared" si="13"/>
        <v>61</v>
      </c>
      <c r="C296" s="86">
        <f t="shared" si="19"/>
        <v>54.6</v>
      </c>
      <c r="D296" s="86">
        <v>2</v>
      </c>
      <c r="E296" s="37" t="s">
        <v>587</v>
      </c>
      <c r="F296" s="152"/>
      <c r="L296" s="76"/>
      <c r="M296" s="106"/>
      <c r="N296" s="91"/>
    </row>
    <row r="297" spans="1:14" s="29" customFormat="1">
      <c r="A297" s="30" t="s">
        <v>2337</v>
      </c>
      <c r="B297" s="86">
        <f t="shared" si="13"/>
        <v>37</v>
      </c>
      <c r="C297" s="86">
        <f t="shared" si="19"/>
        <v>32.76</v>
      </c>
      <c r="D297" s="86">
        <v>1.2</v>
      </c>
      <c r="E297" s="16" t="s">
        <v>3514</v>
      </c>
      <c r="F297" s="152" t="s">
        <v>3299</v>
      </c>
      <c r="L297" s="76"/>
      <c r="M297" s="106"/>
      <c r="N297" s="91"/>
    </row>
    <row r="298" spans="1:14" s="29" customFormat="1">
      <c r="A298" s="30" t="s">
        <v>1411</v>
      </c>
      <c r="B298" s="86">
        <f t="shared" si="13"/>
        <v>166</v>
      </c>
      <c r="C298" s="86">
        <f t="shared" si="19"/>
        <v>150.15</v>
      </c>
      <c r="D298" s="86">
        <v>5.5</v>
      </c>
      <c r="E298" s="37"/>
      <c r="F298" s="152" t="s">
        <v>2445</v>
      </c>
      <c r="L298" s="76"/>
      <c r="M298" s="106"/>
      <c r="N298" s="91"/>
    </row>
    <row r="299" spans="1:14" s="29" customFormat="1">
      <c r="A299" s="30" t="s">
        <v>2907</v>
      </c>
      <c r="B299" s="86">
        <f t="shared" si="13"/>
        <v>61</v>
      </c>
      <c r="C299" s="86">
        <f t="shared" si="19"/>
        <v>54.6</v>
      </c>
      <c r="D299" s="86">
        <v>2</v>
      </c>
      <c r="E299" s="37"/>
      <c r="F299" s="152" t="s">
        <v>2908</v>
      </c>
      <c r="L299" s="76"/>
      <c r="M299" s="106"/>
      <c r="N299" s="91"/>
    </row>
    <row r="300" spans="1:14" s="29" customFormat="1">
      <c r="A300" s="30" t="s">
        <v>2858</v>
      </c>
      <c r="B300" s="86">
        <f t="shared" si="13"/>
        <v>121</v>
      </c>
      <c r="C300" s="86">
        <f t="shared" si="19"/>
        <v>109.2</v>
      </c>
      <c r="D300" s="86">
        <v>4</v>
      </c>
      <c r="E300" s="37"/>
      <c r="F300" s="152" t="s">
        <v>2859</v>
      </c>
      <c r="L300" s="76"/>
      <c r="M300" s="106"/>
      <c r="N300" s="91"/>
    </row>
    <row r="301" spans="1:14" s="29" customFormat="1">
      <c r="A301" s="30" t="s">
        <v>1948</v>
      </c>
      <c r="B301" s="86">
        <f t="shared" si="13"/>
        <v>40</v>
      </c>
      <c r="C301" s="86">
        <f t="shared" si="19"/>
        <v>35.49</v>
      </c>
      <c r="D301" s="86">
        <v>1.3</v>
      </c>
      <c r="E301" s="37"/>
      <c r="F301" s="152">
        <v>343</v>
      </c>
      <c r="L301" s="76"/>
      <c r="M301" s="106"/>
      <c r="N301" s="91"/>
    </row>
    <row r="302" spans="1:14" s="29" customFormat="1">
      <c r="A302" s="30" t="s">
        <v>3160</v>
      </c>
      <c r="B302" s="86">
        <f t="shared" si="13"/>
        <v>151</v>
      </c>
      <c r="C302" s="86">
        <f t="shared" si="19"/>
        <v>136.5</v>
      </c>
      <c r="D302" s="86">
        <v>5</v>
      </c>
      <c r="E302" s="37"/>
      <c r="F302" s="152" t="s">
        <v>3161</v>
      </c>
      <c r="L302" s="76"/>
      <c r="M302" s="106"/>
      <c r="N302" s="91"/>
    </row>
    <row r="303" spans="1:14" s="29" customFormat="1">
      <c r="A303" s="30" t="s">
        <v>3154</v>
      </c>
      <c r="B303" s="86">
        <f t="shared" si="13"/>
        <v>97</v>
      </c>
      <c r="C303" s="86">
        <f t="shared" si="19"/>
        <v>87.360000000000014</v>
      </c>
      <c r="D303" s="86">
        <v>3.2</v>
      </c>
      <c r="E303" s="37"/>
      <c r="F303" s="152" t="s">
        <v>3155</v>
      </c>
      <c r="L303" s="76"/>
      <c r="M303" s="106"/>
      <c r="N303" s="91"/>
    </row>
    <row r="304" spans="1:14" s="29" customFormat="1">
      <c r="A304" s="30" t="s">
        <v>2334</v>
      </c>
      <c r="B304" s="86">
        <f t="shared" si="13"/>
        <v>76</v>
      </c>
      <c r="C304" s="86">
        <f t="shared" si="19"/>
        <v>68.25</v>
      </c>
      <c r="D304" s="86">
        <v>2.5</v>
      </c>
      <c r="E304" s="37"/>
      <c r="F304" s="152" t="s">
        <v>2335</v>
      </c>
      <c r="L304" s="76"/>
      <c r="M304" s="106"/>
      <c r="N304" s="91"/>
    </row>
    <row r="305" spans="1:14" s="29" customFormat="1">
      <c r="A305" s="30" t="s">
        <v>3793</v>
      </c>
      <c r="B305" s="86">
        <f t="shared" si="13"/>
        <v>97</v>
      </c>
      <c r="C305" s="86">
        <f t="shared" si="19"/>
        <v>87.360000000000014</v>
      </c>
      <c r="D305" s="86">
        <v>3.2</v>
      </c>
      <c r="E305" s="37"/>
      <c r="F305" s="152" t="s">
        <v>3794</v>
      </c>
      <c r="L305" s="76"/>
      <c r="M305" s="106"/>
      <c r="N305" s="91"/>
    </row>
    <row r="306" spans="1:14">
      <c r="A306" s="30" t="s">
        <v>111</v>
      </c>
      <c r="B306" s="86">
        <f t="shared" si="13"/>
        <v>91</v>
      </c>
      <c r="C306" s="86">
        <f t="shared" si="19"/>
        <v>81.900000000000006</v>
      </c>
      <c r="D306" s="86">
        <v>3</v>
      </c>
      <c r="E306" s="37"/>
      <c r="M306" s="106"/>
    </row>
    <row r="307" spans="1:14">
      <c r="A307" s="37" t="s">
        <v>736</v>
      </c>
      <c r="B307" s="86">
        <f t="shared" si="13"/>
        <v>76</v>
      </c>
      <c r="C307" s="86">
        <f t="shared" si="19"/>
        <v>68.25</v>
      </c>
      <c r="D307" s="86">
        <v>2.5</v>
      </c>
      <c r="E307" s="37"/>
      <c r="M307" s="106"/>
    </row>
    <row r="308" spans="1:14" s="29" customFormat="1">
      <c r="A308" s="30" t="s">
        <v>2305</v>
      </c>
      <c r="B308" s="86">
        <f t="shared" si="13"/>
        <v>82</v>
      </c>
      <c r="C308" s="86">
        <f t="shared" si="19"/>
        <v>73.710000000000008</v>
      </c>
      <c r="D308" s="86">
        <v>2.7</v>
      </c>
      <c r="E308" s="37"/>
      <c r="F308" s="152" t="s">
        <v>2306</v>
      </c>
      <c r="L308" s="76"/>
      <c r="M308" s="106"/>
      <c r="N308" s="91"/>
    </row>
    <row r="309" spans="1:14" s="29" customFormat="1">
      <c r="A309" s="30" t="s">
        <v>1843</v>
      </c>
      <c r="B309" s="86">
        <f t="shared" si="13"/>
        <v>43</v>
      </c>
      <c r="C309" s="86">
        <f t="shared" si="19"/>
        <v>38.22</v>
      </c>
      <c r="D309" s="86">
        <v>1.4</v>
      </c>
      <c r="E309" s="37"/>
      <c r="F309" s="152" t="s">
        <v>2449</v>
      </c>
      <c r="L309" s="76"/>
      <c r="M309" s="106"/>
      <c r="N309" s="91"/>
    </row>
    <row r="310" spans="1:14">
      <c r="A310" s="37" t="s">
        <v>794</v>
      </c>
      <c r="B310" s="86">
        <f t="shared" si="13"/>
        <v>49</v>
      </c>
      <c r="C310" s="86">
        <f t="shared" si="19"/>
        <v>43.680000000000007</v>
      </c>
      <c r="D310" s="86">
        <v>1.6</v>
      </c>
      <c r="E310" s="37"/>
      <c r="F310" s="152">
        <v>700</v>
      </c>
      <c r="M310" s="106"/>
    </row>
    <row r="311" spans="1:14" s="29" customFormat="1">
      <c r="A311" s="30" t="s">
        <v>2412</v>
      </c>
      <c r="B311" s="86">
        <f t="shared" si="13"/>
        <v>121</v>
      </c>
      <c r="C311" s="86">
        <f t="shared" si="19"/>
        <v>109.2</v>
      </c>
      <c r="D311" s="86">
        <v>4</v>
      </c>
      <c r="E311" s="37"/>
      <c r="F311" s="152" t="s">
        <v>2413</v>
      </c>
      <c r="L311" s="76"/>
      <c r="M311" s="106"/>
      <c r="N311" s="91"/>
    </row>
    <row r="312" spans="1:14">
      <c r="A312" s="37" t="s">
        <v>112</v>
      </c>
      <c r="B312" s="86">
        <f t="shared" si="13"/>
        <v>91</v>
      </c>
      <c r="C312" s="86">
        <f t="shared" si="19"/>
        <v>81.900000000000006</v>
      </c>
      <c r="D312" s="86">
        <v>3</v>
      </c>
      <c r="E312" s="37"/>
      <c r="F312" s="152" t="s">
        <v>1766</v>
      </c>
      <c r="M312" s="106"/>
    </row>
    <row r="313" spans="1:14" s="29" customFormat="1">
      <c r="A313" s="37" t="s">
        <v>1075</v>
      </c>
      <c r="B313" s="86">
        <f t="shared" si="13"/>
        <v>361</v>
      </c>
      <c r="C313" s="86">
        <f t="shared" si="19"/>
        <v>327.60000000000002</v>
      </c>
      <c r="D313" s="86">
        <v>12</v>
      </c>
      <c r="E313" s="37"/>
      <c r="F313" s="152"/>
      <c r="L313" s="76"/>
      <c r="M313" s="106"/>
      <c r="N313" s="91"/>
    </row>
    <row r="314" spans="1:14" s="29" customFormat="1">
      <c r="A314" s="30" t="s">
        <v>3864</v>
      </c>
      <c r="B314" s="86">
        <f t="shared" si="13"/>
        <v>46</v>
      </c>
      <c r="C314" s="86">
        <f t="shared" si="19"/>
        <v>40.950000000000003</v>
      </c>
      <c r="D314" s="86">
        <v>1.5</v>
      </c>
      <c r="E314" s="37"/>
      <c r="F314" s="152" t="s">
        <v>3865</v>
      </c>
      <c r="L314" s="76"/>
      <c r="M314" s="106"/>
      <c r="N314" s="91"/>
    </row>
    <row r="315" spans="1:14" s="29" customFormat="1">
      <c r="A315" s="30" t="s">
        <v>1946</v>
      </c>
      <c r="B315" s="86">
        <f t="shared" si="13"/>
        <v>23</v>
      </c>
      <c r="C315" s="86">
        <f t="shared" si="19"/>
        <v>20.475000000000001</v>
      </c>
      <c r="D315" s="86">
        <v>0.75</v>
      </c>
      <c r="E315" s="37"/>
      <c r="F315" s="152">
        <v>390</v>
      </c>
      <c r="L315" s="76"/>
      <c r="M315" s="106"/>
      <c r="N315" s="91"/>
    </row>
    <row r="316" spans="1:14">
      <c r="A316" s="37" t="s">
        <v>666</v>
      </c>
      <c r="B316" s="86">
        <f t="shared" si="13"/>
        <v>25</v>
      </c>
      <c r="C316" s="86">
        <f t="shared" si="19"/>
        <v>21.840000000000003</v>
      </c>
      <c r="D316" s="86">
        <v>0.8</v>
      </c>
      <c r="E316" s="37"/>
      <c r="M316" s="106"/>
    </row>
    <row r="317" spans="1:14" s="29" customFormat="1">
      <c r="A317" s="37" t="s">
        <v>1486</v>
      </c>
      <c r="B317" s="86">
        <f t="shared" si="13"/>
        <v>151</v>
      </c>
      <c r="C317" s="86">
        <f t="shared" si="19"/>
        <v>136.5</v>
      </c>
      <c r="D317" s="86">
        <v>5</v>
      </c>
      <c r="E317" s="37" t="s">
        <v>587</v>
      </c>
      <c r="F317" s="152"/>
      <c r="L317" s="76"/>
      <c r="M317" s="106"/>
      <c r="N317" s="91"/>
    </row>
    <row r="318" spans="1:14">
      <c r="A318" s="37" t="s">
        <v>113</v>
      </c>
      <c r="B318" s="86">
        <f t="shared" si="13"/>
        <v>121</v>
      </c>
      <c r="C318" s="86">
        <f t="shared" si="19"/>
        <v>109.2</v>
      </c>
      <c r="D318" s="86">
        <v>4</v>
      </c>
      <c r="E318" s="37"/>
      <c r="M318" s="106"/>
    </row>
    <row r="319" spans="1:14">
      <c r="A319" s="37" t="s">
        <v>114</v>
      </c>
      <c r="B319" s="86">
        <f t="shared" si="13"/>
        <v>55</v>
      </c>
      <c r="C319" s="86">
        <f t="shared" si="19"/>
        <v>49.14</v>
      </c>
      <c r="D319" s="86">
        <v>1.8</v>
      </c>
      <c r="E319" s="37"/>
      <c r="M319" s="106"/>
    </row>
    <row r="320" spans="1:14">
      <c r="A320" s="37" t="s">
        <v>955</v>
      </c>
      <c r="B320" s="86">
        <f t="shared" si="13"/>
        <v>61</v>
      </c>
      <c r="C320" s="86">
        <f t="shared" si="19"/>
        <v>54.6</v>
      </c>
      <c r="D320" s="86">
        <v>2</v>
      </c>
      <c r="E320" s="37"/>
      <c r="M320" s="106"/>
    </row>
    <row r="321" spans="1:14">
      <c r="A321" s="37" t="s">
        <v>115</v>
      </c>
      <c r="B321" s="86">
        <f t="shared" si="13"/>
        <v>121</v>
      </c>
      <c r="C321" s="86">
        <f t="shared" si="19"/>
        <v>109.2</v>
      </c>
      <c r="D321" s="86">
        <v>4</v>
      </c>
      <c r="E321" s="37"/>
      <c r="M321" s="106"/>
    </row>
    <row r="322" spans="1:14" s="29" customFormat="1">
      <c r="A322" s="30" t="s">
        <v>2350</v>
      </c>
      <c r="B322" s="86">
        <f t="shared" si="13"/>
        <v>121</v>
      </c>
      <c r="C322" s="86">
        <f t="shared" si="19"/>
        <v>109.2</v>
      </c>
      <c r="D322" s="86">
        <v>4</v>
      </c>
      <c r="E322" s="37"/>
      <c r="F322" s="152" t="s">
        <v>1902</v>
      </c>
      <c r="L322" s="76"/>
      <c r="M322" s="106"/>
      <c r="N322" s="91"/>
    </row>
    <row r="323" spans="1:14">
      <c r="A323" s="37" t="s">
        <v>116</v>
      </c>
      <c r="B323" s="86">
        <f t="shared" si="13"/>
        <v>106</v>
      </c>
      <c r="C323" s="86">
        <f t="shared" si="19"/>
        <v>95.55</v>
      </c>
      <c r="D323" s="86">
        <v>3.5</v>
      </c>
      <c r="E323" s="37"/>
      <c r="M323" s="106"/>
    </row>
    <row r="324" spans="1:14" s="29" customFormat="1">
      <c r="A324" s="30" t="s">
        <v>1544</v>
      </c>
      <c r="B324" s="86">
        <f t="shared" si="13"/>
        <v>97</v>
      </c>
      <c r="C324" s="86">
        <f t="shared" si="19"/>
        <v>87.360000000000014</v>
      </c>
      <c r="D324" s="86">
        <v>3.2</v>
      </c>
      <c r="E324" s="37"/>
      <c r="F324" s="152">
        <v>2066</v>
      </c>
      <c r="L324" s="76"/>
      <c r="M324" s="106"/>
      <c r="N324" s="91"/>
    </row>
    <row r="325" spans="1:14" s="29" customFormat="1">
      <c r="A325" s="30" t="s">
        <v>2748</v>
      </c>
      <c r="B325" s="86">
        <f t="shared" si="13"/>
        <v>115</v>
      </c>
      <c r="C325" s="86">
        <f t="shared" si="19"/>
        <v>103.74</v>
      </c>
      <c r="D325" s="86">
        <v>3.8</v>
      </c>
      <c r="E325" s="37"/>
      <c r="F325" s="152" t="s">
        <v>2749</v>
      </c>
      <c r="L325" s="76"/>
      <c r="M325" s="106"/>
      <c r="N325" s="91"/>
    </row>
    <row r="326" spans="1:14" s="29" customFormat="1">
      <c r="A326" s="30" t="s">
        <v>2812</v>
      </c>
      <c r="B326" s="86">
        <f t="shared" si="13"/>
        <v>6</v>
      </c>
      <c r="C326" s="86">
        <f t="shared" si="19"/>
        <v>4.9139999999999997</v>
      </c>
      <c r="D326" s="86">
        <v>0.18</v>
      </c>
      <c r="E326" s="37"/>
      <c r="F326" s="152" t="s">
        <v>2811</v>
      </c>
      <c r="L326" s="76"/>
      <c r="M326" s="106"/>
      <c r="N326" s="91"/>
    </row>
    <row r="327" spans="1:14">
      <c r="A327" s="30" t="s">
        <v>2813</v>
      </c>
      <c r="B327" s="86">
        <f t="shared" si="13"/>
        <v>6</v>
      </c>
      <c r="C327" s="86">
        <f t="shared" si="19"/>
        <v>4.9139999999999997</v>
      </c>
      <c r="D327" s="86">
        <v>0.18</v>
      </c>
      <c r="E327" s="37"/>
      <c r="F327" s="152" t="s">
        <v>2810</v>
      </c>
      <c r="M327" s="106"/>
    </row>
    <row r="328" spans="1:14">
      <c r="A328" s="37" t="s">
        <v>117</v>
      </c>
      <c r="B328" s="86">
        <f t="shared" si="13"/>
        <v>6</v>
      </c>
      <c r="C328" s="86">
        <f t="shared" si="19"/>
        <v>4.9139999999999997</v>
      </c>
      <c r="D328" s="86">
        <v>0.18</v>
      </c>
      <c r="E328" s="37"/>
      <c r="M328" s="106"/>
    </row>
    <row r="329" spans="1:14" s="29" customFormat="1">
      <c r="A329" s="30" t="s">
        <v>2809</v>
      </c>
      <c r="B329" s="86">
        <f t="shared" si="13"/>
        <v>6</v>
      </c>
      <c r="C329" s="86">
        <f t="shared" si="19"/>
        <v>4.9139999999999997</v>
      </c>
      <c r="D329" s="86">
        <v>0.18</v>
      </c>
      <c r="E329" s="37"/>
      <c r="F329" s="152" t="s">
        <v>2810</v>
      </c>
      <c r="L329" s="76"/>
      <c r="M329" s="106"/>
      <c r="N329" s="91"/>
    </row>
    <row r="330" spans="1:14" s="29" customFormat="1">
      <c r="A330" s="37" t="s">
        <v>1017</v>
      </c>
      <c r="B330" s="86">
        <f t="shared" ref="B330:B461" si="20">ROUNDUP(C330*1.1,0)</f>
        <v>55</v>
      </c>
      <c r="C330" s="86">
        <f t="shared" si="19"/>
        <v>49.14</v>
      </c>
      <c r="D330" s="86">
        <v>1.8</v>
      </c>
      <c r="E330" s="37"/>
      <c r="F330" s="152">
        <v>1000</v>
      </c>
      <c r="L330" s="76"/>
      <c r="M330" s="106"/>
      <c r="N330" s="91"/>
    </row>
    <row r="331" spans="1:14">
      <c r="A331" s="37" t="s">
        <v>118</v>
      </c>
      <c r="B331" s="86">
        <f t="shared" ref="B331:B332" si="21">ROUNDUP(C331*1.1,0)</f>
        <v>76</v>
      </c>
      <c r="C331" s="86">
        <f t="shared" ref="C331:C332" si="22">$K$2*D331</f>
        <v>68.25</v>
      </c>
      <c r="D331" s="86">
        <v>2.5</v>
      </c>
      <c r="E331" s="37"/>
      <c r="M331" s="106"/>
    </row>
    <row r="332" spans="1:14" s="29" customFormat="1">
      <c r="A332" s="37" t="s">
        <v>1191</v>
      </c>
      <c r="B332" s="86">
        <f t="shared" si="21"/>
        <v>166</v>
      </c>
      <c r="C332" s="86">
        <f t="shared" si="22"/>
        <v>150.15</v>
      </c>
      <c r="D332" s="86">
        <v>5.5</v>
      </c>
      <c r="E332" s="37"/>
      <c r="F332" s="152">
        <v>3800</v>
      </c>
      <c r="L332" s="76"/>
      <c r="M332" s="106"/>
      <c r="N332" s="91"/>
    </row>
    <row r="333" spans="1:14">
      <c r="A333" s="37" t="s">
        <v>119</v>
      </c>
      <c r="B333" s="86">
        <f t="shared" ref="B333" si="23">ROUNDUP(C333*1.1,0)</f>
        <v>106</v>
      </c>
      <c r="C333" s="86">
        <f t="shared" si="19"/>
        <v>95.55</v>
      </c>
      <c r="D333" s="86">
        <v>3.5</v>
      </c>
      <c r="E333" s="37"/>
      <c r="M333" s="106"/>
    </row>
    <row r="334" spans="1:14">
      <c r="A334" s="37" t="s">
        <v>120</v>
      </c>
      <c r="B334" s="86">
        <f t="shared" si="20"/>
        <v>70</v>
      </c>
      <c r="C334" s="86">
        <f t="shared" si="19"/>
        <v>62.79</v>
      </c>
      <c r="D334" s="86">
        <v>2.2999999999999998</v>
      </c>
      <c r="E334" s="37"/>
      <c r="M334" s="106"/>
    </row>
    <row r="335" spans="1:14">
      <c r="A335" s="37" t="s">
        <v>581</v>
      </c>
      <c r="B335" s="86">
        <f t="shared" si="20"/>
        <v>40</v>
      </c>
      <c r="C335" s="86">
        <f t="shared" si="19"/>
        <v>35.49</v>
      </c>
      <c r="D335" s="86">
        <v>1.3</v>
      </c>
      <c r="E335" s="30" t="s">
        <v>587</v>
      </c>
      <c r="M335" s="106"/>
    </row>
    <row r="336" spans="1:14" s="29" customFormat="1">
      <c r="A336" s="43" t="s">
        <v>121</v>
      </c>
      <c r="B336" s="86">
        <f t="shared" si="20"/>
        <v>76</v>
      </c>
      <c r="C336" s="86">
        <f t="shared" si="19"/>
        <v>68.25</v>
      </c>
      <c r="D336" s="86">
        <v>2.5</v>
      </c>
      <c r="E336" s="37"/>
      <c r="F336" s="152"/>
      <c r="L336" s="76"/>
      <c r="M336" s="106"/>
      <c r="N336" s="91"/>
    </row>
    <row r="337" spans="1:14" s="29" customFormat="1">
      <c r="A337" s="30" t="s">
        <v>1377</v>
      </c>
      <c r="B337" s="86">
        <f t="shared" si="20"/>
        <v>31</v>
      </c>
      <c r="C337" s="86">
        <f t="shared" si="19"/>
        <v>27.3</v>
      </c>
      <c r="D337" s="86">
        <v>1</v>
      </c>
      <c r="E337" s="37"/>
      <c r="F337" s="152">
        <v>550</v>
      </c>
      <c r="L337" s="76"/>
      <c r="M337" s="106"/>
      <c r="N337" s="91"/>
    </row>
    <row r="338" spans="1:14" s="29" customFormat="1">
      <c r="A338" s="53" t="s">
        <v>1013</v>
      </c>
      <c r="B338" s="86">
        <f t="shared" si="20"/>
        <v>14</v>
      </c>
      <c r="C338" s="86">
        <f t="shared" si="19"/>
        <v>12.285</v>
      </c>
      <c r="D338" s="86">
        <v>0.45</v>
      </c>
      <c r="E338" s="30" t="s">
        <v>1014</v>
      </c>
      <c r="F338" s="152"/>
      <c r="L338" s="76"/>
      <c r="M338" s="106"/>
      <c r="N338" s="91"/>
    </row>
    <row r="339" spans="1:14" s="29" customFormat="1">
      <c r="A339" s="136" t="s">
        <v>2408</v>
      </c>
      <c r="B339" s="86">
        <f t="shared" si="20"/>
        <v>20</v>
      </c>
      <c r="C339" s="86">
        <f t="shared" si="19"/>
        <v>17.745000000000001</v>
      </c>
      <c r="D339" s="86">
        <v>0.65</v>
      </c>
      <c r="E339" s="30"/>
      <c r="F339" s="152" t="s">
        <v>2409</v>
      </c>
      <c r="L339" s="76"/>
      <c r="M339" s="106"/>
      <c r="N339" s="91"/>
    </row>
    <row r="340" spans="1:14" s="29" customFormat="1">
      <c r="A340" s="136" t="s">
        <v>2712</v>
      </c>
      <c r="B340" s="86">
        <f t="shared" si="20"/>
        <v>23</v>
      </c>
      <c r="C340" s="86">
        <f t="shared" si="19"/>
        <v>20.475000000000001</v>
      </c>
      <c r="D340" s="86">
        <v>0.75</v>
      </c>
      <c r="E340" s="30"/>
      <c r="F340" s="152" t="s">
        <v>2713</v>
      </c>
      <c r="L340" s="76"/>
      <c r="M340" s="106"/>
      <c r="N340" s="91"/>
    </row>
    <row r="341" spans="1:14" s="29" customFormat="1">
      <c r="A341" s="207" t="s">
        <v>2803</v>
      </c>
      <c r="B341" s="86">
        <f t="shared" si="20"/>
        <v>31</v>
      </c>
      <c r="C341" s="86">
        <f t="shared" si="19"/>
        <v>27.3</v>
      </c>
      <c r="D341" s="86">
        <v>1</v>
      </c>
      <c r="E341" s="30"/>
      <c r="F341" s="152" t="s">
        <v>2804</v>
      </c>
      <c r="L341" s="76"/>
      <c r="M341" s="106"/>
      <c r="N341" s="91"/>
    </row>
    <row r="342" spans="1:14" s="29" customFormat="1">
      <c r="A342" s="82" t="s">
        <v>3315</v>
      </c>
      <c r="B342" s="86">
        <f t="shared" si="20"/>
        <v>31</v>
      </c>
      <c r="C342" s="86">
        <f t="shared" si="19"/>
        <v>27.3</v>
      </c>
      <c r="D342" s="86">
        <v>1</v>
      </c>
      <c r="E342" s="30"/>
      <c r="F342" s="152" t="s">
        <v>3316</v>
      </c>
      <c r="L342" s="76"/>
      <c r="M342" s="106"/>
      <c r="N342" s="91"/>
    </row>
    <row r="343" spans="1:14" s="29" customFormat="1">
      <c r="A343" s="82" t="s">
        <v>1012</v>
      </c>
      <c r="B343" s="86">
        <f t="shared" si="20"/>
        <v>19</v>
      </c>
      <c r="C343" s="86">
        <f t="shared" si="19"/>
        <v>16.38</v>
      </c>
      <c r="D343" s="86">
        <v>0.6</v>
      </c>
      <c r="E343" s="37"/>
      <c r="F343" s="152"/>
      <c r="L343" s="76"/>
      <c r="M343" s="106"/>
      <c r="N343" s="91"/>
    </row>
    <row r="344" spans="1:14" s="29" customFormat="1">
      <c r="A344" s="82" t="s">
        <v>1720</v>
      </c>
      <c r="B344" s="86">
        <f t="shared" si="20"/>
        <v>61</v>
      </c>
      <c r="C344" s="86">
        <f t="shared" si="19"/>
        <v>54.6</v>
      </c>
      <c r="D344" s="86">
        <v>2</v>
      </c>
      <c r="E344" s="37"/>
      <c r="F344" s="152">
        <v>770</v>
      </c>
      <c r="L344" s="76"/>
      <c r="M344" s="106"/>
      <c r="N344" s="91"/>
    </row>
    <row r="345" spans="1:14" s="29" customFormat="1">
      <c r="A345" s="30" t="s">
        <v>3730</v>
      </c>
      <c r="B345" s="86">
        <f t="shared" si="20"/>
        <v>31</v>
      </c>
      <c r="C345" s="86">
        <f t="shared" si="19"/>
        <v>27.3</v>
      </c>
      <c r="D345" s="86">
        <v>1</v>
      </c>
      <c r="E345" s="16" t="s">
        <v>3513</v>
      </c>
      <c r="F345" s="152" t="s">
        <v>2341</v>
      </c>
      <c r="L345" s="76"/>
      <c r="M345" s="106"/>
      <c r="N345" s="91"/>
    </row>
    <row r="346" spans="1:14" s="29" customFormat="1">
      <c r="A346" s="30" t="s">
        <v>1573</v>
      </c>
      <c r="B346" s="86">
        <f t="shared" si="20"/>
        <v>85</v>
      </c>
      <c r="C346" s="86">
        <f t="shared" si="19"/>
        <v>76.44</v>
      </c>
      <c r="D346" s="86">
        <v>2.8</v>
      </c>
      <c r="E346" s="37"/>
      <c r="F346" s="152">
        <v>1672</v>
      </c>
      <c r="L346" s="76"/>
      <c r="M346" s="106"/>
      <c r="N346" s="91"/>
    </row>
    <row r="347" spans="1:14" s="29" customFormat="1">
      <c r="A347" s="30" t="s">
        <v>1742</v>
      </c>
      <c r="B347" s="86">
        <f t="shared" si="20"/>
        <v>67</v>
      </c>
      <c r="C347" s="86">
        <f t="shared" si="19"/>
        <v>60.060000000000009</v>
      </c>
      <c r="D347" s="86">
        <v>2.2000000000000002</v>
      </c>
      <c r="E347" s="37"/>
      <c r="F347" s="152">
        <v>930</v>
      </c>
      <c r="L347" s="76"/>
      <c r="M347" s="106"/>
      <c r="N347" s="91"/>
    </row>
    <row r="348" spans="1:14" s="29" customFormat="1">
      <c r="A348" s="30" t="s">
        <v>2391</v>
      </c>
      <c r="B348" s="86">
        <f t="shared" si="20"/>
        <v>67</v>
      </c>
      <c r="C348" s="86">
        <f t="shared" si="19"/>
        <v>60.060000000000009</v>
      </c>
      <c r="D348" s="86">
        <v>2.2000000000000002</v>
      </c>
      <c r="E348" s="37"/>
      <c r="F348" s="152" t="s">
        <v>2336</v>
      </c>
      <c r="L348" s="76"/>
      <c r="M348" s="106"/>
      <c r="N348" s="91"/>
    </row>
    <row r="349" spans="1:14" s="29" customFormat="1">
      <c r="A349" s="30" t="s">
        <v>3651</v>
      </c>
      <c r="B349" s="86">
        <f t="shared" si="20"/>
        <v>127</v>
      </c>
      <c r="C349" s="86">
        <f t="shared" si="19"/>
        <v>114.66000000000001</v>
      </c>
      <c r="D349" s="86">
        <v>4.2</v>
      </c>
      <c r="E349" s="37"/>
      <c r="F349" s="152" t="s">
        <v>3652</v>
      </c>
      <c r="L349" s="76"/>
      <c r="M349" s="106"/>
      <c r="N349" s="91"/>
    </row>
    <row r="350" spans="1:14">
      <c r="A350" s="37" t="s">
        <v>817</v>
      </c>
      <c r="B350" s="86">
        <f t="shared" si="20"/>
        <v>166</v>
      </c>
      <c r="C350" s="86">
        <f t="shared" si="19"/>
        <v>150.15</v>
      </c>
      <c r="D350" s="86">
        <v>5.5</v>
      </c>
      <c r="E350" s="30"/>
      <c r="M350" s="105"/>
    </row>
    <row r="351" spans="1:14" s="29" customFormat="1">
      <c r="A351" s="30" t="s">
        <v>1602</v>
      </c>
      <c r="B351" s="86">
        <f t="shared" si="20"/>
        <v>151</v>
      </c>
      <c r="C351" s="86">
        <f t="shared" si="19"/>
        <v>136.5</v>
      </c>
      <c r="D351" s="86">
        <v>5</v>
      </c>
      <c r="E351" s="30" t="s">
        <v>587</v>
      </c>
      <c r="F351" s="152"/>
      <c r="L351" s="76"/>
      <c r="M351" s="105"/>
      <c r="N351" s="91"/>
    </row>
    <row r="352" spans="1:14" s="29" customFormat="1">
      <c r="A352" s="30" t="s">
        <v>3210</v>
      </c>
      <c r="B352" s="86">
        <f t="shared" si="20"/>
        <v>31</v>
      </c>
      <c r="C352" s="86">
        <f t="shared" si="19"/>
        <v>27.3</v>
      </c>
      <c r="D352" s="86">
        <v>1</v>
      </c>
      <c r="E352" s="30"/>
      <c r="F352" s="152" t="s">
        <v>3211</v>
      </c>
      <c r="L352" s="76"/>
      <c r="M352" s="105"/>
      <c r="N352" s="91"/>
    </row>
    <row r="353" spans="1:14" s="29" customFormat="1">
      <c r="A353" s="37" t="s">
        <v>695</v>
      </c>
      <c r="B353" s="86">
        <f t="shared" si="20"/>
        <v>106</v>
      </c>
      <c r="C353" s="86">
        <f t="shared" si="19"/>
        <v>95.55</v>
      </c>
      <c r="D353" s="86">
        <v>3.5</v>
      </c>
      <c r="E353" s="37"/>
      <c r="F353" s="152"/>
      <c r="L353" s="76"/>
      <c r="M353" s="106"/>
      <c r="N353" s="91"/>
    </row>
    <row r="354" spans="1:14" s="29" customFormat="1">
      <c r="A354" s="30" t="s">
        <v>1725</v>
      </c>
      <c r="B354" s="86">
        <f t="shared" si="20"/>
        <v>76</v>
      </c>
      <c r="C354" s="86">
        <f t="shared" si="19"/>
        <v>68.25</v>
      </c>
      <c r="D354" s="86">
        <v>2.5</v>
      </c>
      <c r="E354" s="30" t="s">
        <v>587</v>
      </c>
      <c r="F354" s="152" t="s">
        <v>1726</v>
      </c>
      <c r="L354" s="76"/>
      <c r="M354" s="106"/>
      <c r="N354" s="91"/>
    </row>
    <row r="355" spans="1:14">
      <c r="A355" s="36" t="s">
        <v>3703</v>
      </c>
      <c r="B355" s="86">
        <f t="shared" si="20"/>
        <v>151</v>
      </c>
      <c r="C355" s="86">
        <f t="shared" si="19"/>
        <v>136.5</v>
      </c>
      <c r="D355" s="86">
        <v>5</v>
      </c>
      <c r="E355" s="30" t="s">
        <v>638</v>
      </c>
      <c r="F355" s="152" t="s">
        <v>1797</v>
      </c>
      <c r="M355" s="106"/>
    </row>
    <row r="356" spans="1:14" s="29" customFormat="1">
      <c r="A356" s="36" t="s">
        <v>988</v>
      </c>
      <c r="B356" s="86">
        <f t="shared" si="20"/>
        <v>109</v>
      </c>
      <c r="C356" s="86">
        <f t="shared" si="19"/>
        <v>98.28</v>
      </c>
      <c r="D356" s="86">
        <v>3.6</v>
      </c>
      <c r="E356" s="37"/>
      <c r="F356" s="152"/>
      <c r="L356" s="76"/>
      <c r="M356" s="106"/>
      <c r="N356" s="91"/>
    </row>
    <row r="357" spans="1:14" s="29" customFormat="1">
      <c r="A357" s="36" t="s">
        <v>2052</v>
      </c>
      <c r="B357" s="86">
        <f t="shared" si="20"/>
        <v>127</v>
      </c>
      <c r="C357" s="86">
        <f t="shared" si="19"/>
        <v>114.66000000000001</v>
      </c>
      <c r="D357" s="86">
        <v>4.2</v>
      </c>
      <c r="E357" s="37"/>
      <c r="F357" s="152" t="s">
        <v>2053</v>
      </c>
      <c r="L357" s="76"/>
      <c r="M357" s="106"/>
      <c r="N357" s="91"/>
    </row>
    <row r="358" spans="1:14">
      <c r="A358" s="37" t="s">
        <v>645</v>
      </c>
      <c r="B358" s="86">
        <f t="shared" si="20"/>
        <v>151</v>
      </c>
      <c r="C358" s="86">
        <f t="shared" si="19"/>
        <v>136.5</v>
      </c>
      <c r="D358" s="86">
        <v>5</v>
      </c>
      <c r="E358" s="37"/>
      <c r="M358" s="106"/>
    </row>
    <row r="359" spans="1:14" s="29" customFormat="1">
      <c r="A359" s="37" t="s">
        <v>122</v>
      </c>
      <c r="B359" s="86">
        <f t="shared" si="20"/>
        <v>76</v>
      </c>
      <c r="C359" s="86">
        <f t="shared" ref="C359:C476" si="24">$K$2*D359</f>
        <v>68.25</v>
      </c>
      <c r="D359" s="86">
        <v>2.5</v>
      </c>
      <c r="E359" s="37"/>
      <c r="F359" s="152"/>
      <c r="L359" s="76"/>
      <c r="M359" s="106"/>
      <c r="N359" s="91"/>
    </row>
    <row r="360" spans="1:14">
      <c r="A360" s="37" t="s">
        <v>123</v>
      </c>
      <c r="B360" s="86">
        <f t="shared" si="20"/>
        <v>67</v>
      </c>
      <c r="C360" s="86">
        <f t="shared" si="24"/>
        <v>60.060000000000009</v>
      </c>
      <c r="D360" s="86">
        <v>2.2000000000000002</v>
      </c>
      <c r="E360" s="37"/>
      <c r="M360" s="106"/>
    </row>
    <row r="361" spans="1:14">
      <c r="A361" s="37" t="s">
        <v>124</v>
      </c>
      <c r="B361" s="86">
        <f t="shared" si="20"/>
        <v>241</v>
      </c>
      <c r="C361" s="86">
        <f t="shared" si="24"/>
        <v>218.4</v>
      </c>
      <c r="D361" s="86">
        <v>8</v>
      </c>
      <c r="E361" s="37"/>
      <c r="M361" s="106"/>
    </row>
    <row r="362" spans="1:14">
      <c r="A362" s="37" t="s">
        <v>125</v>
      </c>
      <c r="B362" s="86">
        <f t="shared" si="20"/>
        <v>76</v>
      </c>
      <c r="C362" s="86">
        <f t="shared" si="24"/>
        <v>68.25</v>
      </c>
      <c r="D362" s="86">
        <v>2.5</v>
      </c>
      <c r="E362" s="37"/>
      <c r="F362" s="212"/>
      <c r="M362" s="106"/>
    </row>
    <row r="363" spans="1:14" s="29" customFormat="1">
      <c r="A363" s="30" t="s">
        <v>1659</v>
      </c>
      <c r="B363" s="86">
        <f t="shared" si="20"/>
        <v>46</v>
      </c>
      <c r="C363" s="86">
        <f t="shared" si="24"/>
        <v>40.950000000000003</v>
      </c>
      <c r="D363" s="86">
        <v>1.5</v>
      </c>
      <c r="E363" s="37"/>
      <c r="F363" s="213">
        <v>623</v>
      </c>
      <c r="L363" s="76"/>
      <c r="M363" s="106"/>
      <c r="N363" s="91"/>
    </row>
    <row r="364" spans="1:14">
      <c r="A364" s="30" t="s">
        <v>948</v>
      </c>
      <c r="B364" s="86">
        <f t="shared" si="20"/>
        <v>91</v>
      </c>
      <c r="C364" s="86">
        <f t="shared" si="24"/>
        <v>81.900000000000006</v>
      </c>
      <c r="D364" s="86">
        <v>3</v>
      </c>
      <c r="E364" s="37"/>
      <c r="M364" s="106"/>
    </row>
    <row r="365" spans="1:14" s="29" customFormat="1">
      <c r="A365" s="37" t="s">
        <v>126</v>
      </c>
      <c r="B365" s="86">
        <f t="shared" si="20"/>
        <v>76</v>
      </c>
      <c r="C365" s="86">
        <f t="shared" si="24"/>
        <v>68.25</v>
      </c>
      <c r="D365" s="86">
        <v>2.5</v>
      </c>
      <c r="E365" s="37"/>
      <c r="F365" s="152"/>
      <c r="L365" s="76"/>
      <c r="M365" s="106"/>
      <c r="N365" s="91"/>
    </row>
    <row r="366" spans="1:14" s="29" customFormat="1">
      <c r="A366" s="30" t="s">
        <v>3635</v>
      </c>
      <c r="B366" s="86">
        <f t="shared" si="20"/>
        <v>82</v>
      </c>
      <c r="C366" s="86">
        <f t="shared" si="24"/>
        <v>73.710000000000008</v>
      </c>
      <c r="D366" s="86">
        <v>2.7</v>
      </c>
      <c r="E366" s="37"/>
      <c r="F366" s="152">
        <v>1</v>
      </c>
      <c r="L366" s="76"/>
      <c r="M366" s="106"/>
      <c r="N366" s="91"/>
    </row>
    <row r="367" spans="1:14" s="29" customFormat="1">
      <c r="A367" s="30" t="s">
        <v>2607</v>
      </c>
      <c r="B367" s="86">
        <f t="shared" si="20"/>
        <v>46</v>
      </c>
      <c r="C367" s="86">
        <f t="shared" si="24"/>
        <v>40.950000000000003</v>
      </c>
      <c r="D367" s="86">
        <v>1.5</v>
      </c>
      <c r="E367" s="37"/>
      <c r="F367" s="152" t="s">
        <v>1613</v>
      </c>
      <c r="L367" s="76"/>
      <c r="M367" s="106"/>
      <c r="N367" s="91"/>
    </row>
    <row r="368" spans="1:14" s="29" customFormat="1">
      <c r="A368" s="30" t="s">
        <v>3307</v>
      </c>
      <c r="B368" s="86">
        <f t="shared" si="20"/>
        <v>61</v>
      </c>
      <c r="C368" s="86">
        <f t="shared" si="24"/>
        <v>54.6</v>
      </c>
      <c r="D368" s="86">
        <v>2</v>
      </c>
      <c r="E368" s="37"/>
      <c r="F368" s="152" t="s">
        <v>3308</v>
      </c>
      <c r="L368" s="76"/>
      <c r="M368" s="106"/>
      <c r="N368" s="91"/>
    </row>
    <row r="369" spans="1:14" s="29" customFormat="1">
      <c r="A369" s="30" t="s">
        <v>3629</v>
      </c>
      <c r="B369" s="86">
        <f t="shared" si="20"/>
        <v>115</v>
      </c>
      <c r="C369" s="86">
        <f t="shared" si="24"/>
        <v>103.74</v>
      </c>
      <c r="D369" s="86">
        <v>3.8</v>
      </c>
      <c r="E369" s="37"/>
      <c r="F369" s="152" t="s">
        <v>3630</v>
      </c>
      <c r="L369" s="76"/>
      <c r="M369" s="106"/>
      <c r="N369" s="91"/>
    </row>
    <row r="370" spans="1:14" s="29" customFormat="1">
      <c r="A370" s="30" t="s">
        <v>2101</v>
      </c>
      <c r="B370" s="86">
        <f t="shared" si="20"/>
        <v>49</v>
      </c>
      <c r="C370" s="86">
        <f t="shared" si="24"/>
        <v>43.680000000000007</v>
      </c>
      <c r="D370" s="86">
        <v>1.6</v>
      </c>
      <c r="E370" s="37"/>
      <c r="F370" s="152">
        <v>530</v>
      </c>
      <c r="L370" s="76"/>
      <c r="M370" s="106"/>
      <c r="N370" s="91"/>
    </row>
    <row r="371" spans="1:14" s="29" customFormat="1">
      <c r="A371" s="30" t="s">
        <v>2792</v>
      </c>
      <c r="B371" s="86">
        <f t="shared" si="20"/>
        <v>10</v>
      </c>
      <c r="C371" s="86">
        <f t="shared" si="24"/>
        <v>8.19</v>
      </c>
      <c r="D371" s="86">
        <v>0.3</v>
      </c>
      <c r="E371" s="37"/>
      <c r="F371" s="152" t="s">
        <v>1690</v>
      </c>
      <c r="L371" s="76"/>
      <c r="M371" s="105" t="s">
        <v>1419</v>
      </c>
      <c r="N371" s="91"/>
    </row>
    <row r="372" spans="1:14" s="29" customFormat="1">
      <c r="A372" s="30" t="s">
        <v>2304</v>
      </c>
      <c r="B372" s="86">
        <f t="shared" si="20"/>
        <v>7</v>
      </c>
      <c r="C372" s="86">
        <f t="shared" si="24"/>
        <v>5.7329999999999997</v>
      </c>
      <c r="D372" s="86">
        <v>0.21</v>
      </c>
      <c r="E372" s="30" t="s">
        <v>587</v>
      </c>
      <c r="F372" s="152">
        <v>1584</v>
      </c>
      <c r="L372" s="76"/>
      <c r="M372" s="105"/>
      <c r="N372" s="91"/>
    </row>
    <row r="373" spans="1:14" s="29" customFormat="1">
      <c r="A373" s="30" t="s">
        <v>2420</v>
      </c>
      <c r="B373" s="86">
        <f t="shared" si="20"/>
        <v>34</v>
      </c>
      <c r="C373" s="86">
        <f t="shared" si="24"/>
        <v>30.030000000000005</v>
      </c>
      <c r="D373" s="86">
        <v>1.1000000000000001</v>
      </c>
      <c r="E373" s="30" t="s">
        <v>3884</v>
      </c>
      <c r="F373" s="152" t="s">
        <v>2421</v>
      </c>
      <c r="L373" s="76"/>
      <c r="M373" s="105"/>
      <c r="N373" s="91"/>
    </row>
    <row r="374" spans="1:14" s="29" customFormat="1">
      <c r="A374" s="30" t="s">
        <v>2781</v>
      </c>
      <c r="B374" s="86">
        <f t="shared" si="20"/>
        <v>31</v>
      </c>
      <c r="C374" s="86">
        <f t="shared" si="24"/>
        <v>27.3</v>
      </c>
      <c r="D374" s="86">
        <v>1</v>
      </c>
      <c r="E374" s="30"/>
      <c r="F374" s="152" t="s">
        <v>2243</v>
      </c>
      <c r="L374" s="76"/>
      <c r="M374" s="105"/>
      <c r="N374" s="91"/>
    </row>
    <row r="375" spans="1:14" s="29" customFormat="1">
      <c r="A375" s="30" t="s">
        <v>2934</v>
      </c>
      <c r="B375" s="86">
        <f t="shared" si="20"/>
        <v>25</v>
      </c>
      <c r="C375" s="86">
        <f t="shared" si="24"/>
        <v>21.840000000000003</v>
      </c>
      <c r="D375" s="86">
        <v>0.8</v>
      </c>
      <c r="E375" s="30" t="s">
        <v>587</v>
      </c>
      <c r="F375" s="152"/>
      <c r="L375" s="76"/>
      <c r="M375" s="105"/>
      <c r="N375" s="91"/>
    </row>
    <row r="376" spans="1:14">
      <c r="A376" s="37" t="s">
        <v>127</v>
      </c>
      <c r="B376" s="86">
        <f t="shared" si="20"/>
        <v>25</v>
      </c>
      <c r="C376" s="86">
        <f t="shared" si="24"/>
        <v>21.840000000000003</v>
      </c>
      <c r="D376" s="86">
        <v>0.8</v>
      </c>
      <c r="E376" s="30"/>
      <c r="M376" s="106"/>
    </row>
    <row r="377" spans="1:14" s="29" customFormat="1">
      <c r="A377" s="30" t="s">
        <v>1758</v>
      </c>
      <c r="B377" s="86">
        <f t="shared" si="20"/>
        <v>19</v>
      </c>
      <c r="C377" s="86">
        <f t="shared" si="24"/>
        <v>16.38</v>
      </c>
      <c r="D377" s="86">
        <v>0.6</v>
      </c>
      <c r="E377" s="30"/>
      <c r="F377" s="152">
        <v>210</v>
      </c>
      <c r="L377" s="76"/>
      <c r="M377" s="106"/>
      <c r="N377" s="91"/>
    </row>
    <row r="378" spans="1:14" s="29" customFormat="1">
      <c r="A378" s="30" t="s">
        <v>1759</v>
      </c>
      <c r="B378" s="86">
        <f t="shared" si="20"/>
        <v>0</v>
      </c>
      <c r="C378" s="86">
        <f t="shared" si="24"/>
        <v>0</v>
      </c>
      <c r="D378" s="86">
        <v>0</v>
      </c>
      <c r="E378" s="30"/>
      <c r="F378" s="152">
        <v>210</v>
      </c>
      <c r="L378" s="76"/>
      <c r="M378" s="106"/>
      <c r="N378" s="91"/>
    </row>
    <row r="379" spans="1:14">
      <c r="A379" s="30" t="s">
        <v>4082</v>
      </c>
      <c r="B379" s="86">
        <f t="shared" si="20"/>
        <v>19</v>
      </c>
      <c r="C379" s="86">
        <f t="shared" si="24"/>
        <v>16.38</v>
      </c>
      <c r="D379" s="86">
        <v>0.6</v>
      </c>
      <c r="E379" s="37"/>
      <c r="F379" s="152">
        <v>190</v>
      </c>
      <c r="M379" s="106"/>
    </row>
    <row r="380" spans="1:14">
      <c r="A380" s="37" t="s">
        <v>128</v>
      </c>
      <c r="B380" s="86">
        <f t="shared" si="20"/>
        <v>22</v>
      </c>
      <c r="C380" s="86">
        <f t="shared" si="24"/>
        <v>19.11</v>
      </c>
      <c r="D380" s="86">
        <v>0.7</v>
      </c>
      <c r="E380" s="37"/>
      <c r="F380" s="152" t="s">
        <v>889</v>
      </c>
      <c r="M380" s="106"/>
    </row>
    <row r="381" spans="1:14" s="29" customFormat="1">
      <c r="A381" s="37" t="s">
        <v>1146</v>
      </c>
      <c r="B381" s="86">
        <f t="shared" si="20"/>
        <v>31</v>
      </c>
      <c r="C381" s="86">
        <f t="shared" si="24"/>
        <v>27.3</v>
      </c>
      <c r="D381" s="86">
        <v>1</v>
      </c>
      <c r="E381" s="37"/>
      <c r="F381" s="152"/>
      <c r="L381" s="76"/>
      <c r="M381" s="106"/>
      <c r="N381" s="91"/>
    </row>
    <row r="382" spans="1:14" s="29" customFormat="1">
      <c r="A382" s="30" t="s">
        <v>2102</v>
      </c>
      <c r="B382" s="86">
        <f t="shared" si="20"/>
        <v>55</v>
      </c>
      <c r="C382" s="86">
        <f t="shared" si="24"/>
        <v>49.14</v>
      </c>
      <c r="D382" s="86">
        <v>1.8</v>
      </c>
      <c r="E382" s="37"/>
      <c r="F382" s="152">
        <v>622</v>
      </c>
      <c r="L382" s="76"/>
      <c r="M382" s="106"/>
      <c r="N382" s="91"/>
    </row>
    <row r="383" spans="1:14" s="29" customFormat="1">
      <c r="A383" s="30" t="s">
        <v>3628</v>
      </c>
      <c r="B383" s="86">
        <f t="shared" si="20"/>
        <v>61</v>
      </c>
      <c r="C383" s="86">
        <f t="shared" si="24"/>
        <v>54.6</v>
      </c>
      <c r="D383" s="86">
        <v>2</v>
      </c>
      <c r="E383" s="37"/>
      <c r="F383" s="152" t="s">
        <v>1617</v>
      </c>
      <c r="L383" s="76"/>
      <c r="M383" s="106"/>
      <c r="N383" s="91"/>
    </row>
    <row r="384" spans="1:14" s="29" customFormat="1">
      <c r="A384" s="37" t="s">
        <v>1139</v>
      </c>
      <c r="B384" s="86">
        <f t="shared" si="20"/>
        <v>34</v>
      </c>
      <c r="C384" s="86">
        <f t="shared" si="24"/>
        <v>30.030000000000005</v>
      </c>
      <c r="D384" s="86">
        <v>1.1000000000000001</v>
      </c>
      <c r="E384" s="37"/>
      <c r="F384" s="152"/>
      <c r="L384" s="76"/>
      <c r="M384" s="106"/>
      <c r="N384" s="91"/>
    </row>
    <row r="385" spans="1:14" s="29" customFormat="1">
      <c r="A385" s="30" t="s">
        <v>2466</v>
      </c>
      <c r="B385" s="86">
        <f t="shared" si="20"/>
        <v>121</v>
      </c>
      <c r="C385" s="86">
        <f t="shared" si="24"/>
        <v>109.2</v>
      </c>
      <c r="D385" s="86">
        <v>4</v>
      </c>
      <c r="E385" s="37"/>
      <c r="F385" s="152" t="s">
        <v>889</v>
      </c>
      <c r="L385" s="76"/>
      <c r="M385" s="106"/>
      <c r="N385" s="91"/>
    </row>
    <row r="386" spans="1:14" s="29" customFormat="1">
      <c r="A386" s="30" t="s">
        <v>1914</v>
      </c>
      <c r="B386" s="86">
        <f t="shared" si="20"/>
        <v>34</v>
      </c>
      <c r="C386" s="86">
        <f t="shared" si="24"/>
        <v>30.030000000000005</v>
      </c>
      <c r="D386" s="86">
        <v>1.1000000000000001</v>
      </c>
      <c r="E386" s="37"/>
      <c r="F386" s="152">
        <v>540</v>
      </c>
      <c r="L386" s="76"/>
      <c r="M386" s="106"/>
      <c r="N386" s="91"/>
    </row>
    <row r="387" spans="1:14" s="29" customFormat="1">
      <c r="A387" s="37" t="s">
        <v>1569</v>
      </c>
      <c r="B387" s="86">
        <f t="shared" si="20"/>
        <v>46</v>
      </c>
      <c r="C387" s="86">
        <f t="shared" si="24"/>
        <v>40.950000000000003</v>
      </c>
      <c r="D387" s="86">
        <v>1.5</v>
      </c>
      <c r="E387" s="37"/>
      <c r="F387" s="152">
        <v>693</v>
      </c>
      <c r="L387" s="76"/>
      <c r="M387" s="106"/>
      <c r="N387" s="91"/>
    </row>
    <row r="388" spans="1:14">
      <c r="A388" s="37" t="s">
        <v>129</v>
      </c>
      <c r="B388" s="86">
        <f t="shared" si="20"/>
        <v>76</v>
      </c>
      <c r="C388" s="86">
        <f t="shared" si="24"/>
        <v>68.25</v>
      </c>
      <c r="D388" s="86">
        <v>2.5</v>
      </c>
      <c r="E388" s="37"/>
      <c r="M388" s="106"/>
    </row>
    <row r="389" spans="1:14">
      <c r="A389" s="30" t="s">
        <v>2399</v>
      </c>
      <c r="B389" s="86">
        <f t="shared" si="20"/>
        <v>556</v>
      </c>
      <c r="C389" s="86">
        <f t="shared" si="24"/>
        <v>505.05</v>
      </c>
      <c r="D389" s="86">
        <v>18.5</v>
      </c>
      <c r="E389" s="37"/>
      <c r="M389" s="106"/>
    </row>
    <row r="390" spans="1:14" s="29" customFormat="1">
      <c r="A390" s="30" t="s">
        <v>1212</v>
      </c>
      <c r="B390" s="86">
        <f t="shared" si="20"/>
        <v>106</v>
      </c>
      <c r="C390" s="86">
        <f t="shared" si="24"/>
        <v>95.55</v>
      </c>
      <c r="D390" s="86">
        <v>3.5</v>
      </c>
      <c r="E390" s="30" t="s">
        <v>1211</v>
      </c>
      <c r="F390" s="152"/>
      <c r="L390" s="76"/>
      <c r="M390" s="106"/>
      <c r="N390" s="91"/>
    </row>
    <row r="391" spans="1:14" s="29" customFormat="1">
      <c r="A391" s="37" t="s">
        <v>130</v>
      </c>
      <c r="B391" s="86">
        <f t="shared" si="20"/>
        <v>61</v>
      </c>
      <c r="C391" s="86">
        <f t="shared" si="24"/>
        <v>54.6</v>
      </c>
      <c r="D391" s="86">
        <v>2</v>
      </c>
      <c r="E391" s="37"/>
      <c r="F391" s="152"/>
      <c r="L391" s="76"/>
      <c r="M391" s="106"/>
      <c r="N391" s="91"/>
    </row>
    <row r="392" spans="1:14">
      <c r="A392" s="87" t="s">
        <v>719</v>
      </c>
      <c r="B392" s="86">
        <f t="shared" si="20"/>
        <v>421</v>
      </c>
      <c r="C392" s="86">
        <f t="shared" si="24"/>
        <v>382.2</v>
      </c>
      <c r="D392" s="86">
        <v>14</v>
      </c>
      <c r="E392" s="87"/>
      <c r="M392" s="106"/>
    </row>
    <row r="393" spans="1:14" s="29" customFormat="1">
      <c r="A393" s="87" t="s">
        <v>719</v>
      </c>
      <c r="B393" s="86">
        <f t="shared" si="20"/>
        <v>0</v>
      </c>
      <c r="C393" s="86">
        <f t="shared" si="24"/>
        <v>0</v>
      </c>
      <c r="D393" s="86">
        <v>0</v>
      </c>
      <c r="E393" s="92" t="s">
        <v>908</v>
      </c>
      <c r="F393" s="152"/>
      <c r="L393" s="76"/>
      <c r="M393" s="106"/>
      <c r="N393" s="91"/>
    </row>
    <row r="394" spans="1:14">
      <c r="A394" s="92" t="s">
        <v>644</v>
      </c>
      <c r="B394" s="86">
        <f t="shared" si="20"/>
        <v>34</v>
      </c>
      <c r="C394" s="86">
        <f t="shared" si="24"/>
        <v>30.030000000000005</v>
      </c>
      <c r="D394" s="86">
        <v>1.1000000000000001</v>
      </c>
      <c r="E394" s="87"/>
      <c r="M394" s="106"/>
    </row>
    <row r="395" spans="1:14" s="29" customFormat="1">
      <c r="A395" s="92" t="s">
        <v>3431</v>
      </c>
      <c r="B395" s="86">
        <f t="shared" si="20"/>
        <v>28</v>
      </c>
      <c r="C395" s="86">
        <f t="shared" si="24"/>
        <v>24.57</v>
      </c>
      <c r="D395" s="86">
        <v>0.9</v>
      </c>
      <c r="E395" s="87"/>
      <c r="F395" s="152">
        <v>453</v>
      </c>
      <c r="L395" s="76"/>
      <c r="M395" s="106"/>
      <c r="N395" s="91"/>
    </row>
    <row r="396" spans="1:14" s="29" customFormat="1">
      <c r="A396" s="87" t="s">
        <v>131</v>
      </c>
      <c r="B396" s="86">
        <f t="shared" si="20"/>
        <v>28</v>
      </c>
      <c r="C396" s="86">
        <f t="shared" si="24"/>
        <v>24.57</v>
      </c>
      <c r="D396" s="85">
        <v>0.9</v>
      </c>
      <c r="E396" s="87"/>
      <c r="F396" s="152"/>
      <c r="L396" s="76"/>
      <c r="M396" s="106"/>
      <c r="N396" s="91"/>
    </row>
    <row r="397" spans="1:14">
      <c r="A397" s="87" t="s">
        <v>132</v>
      </c>
      <c r="B397" s="86">
        <f t="shared" si="20"/>
        <v>31</v>
      </c>
      <c r="C397" s="86">
        <f t="shared" si="24"/>
        <v>27.3</v>
      </c>
      <c r="D397" s="86">
        <v>1</v>
      </c>
      <c r="E397" s="87"/>
      <c r="M397" s="106"/>
    </row>
    <row r="398" spans="1:14">
      <c r="A398" s="87" t="s">
        <v>133</v>
      </c>
      <c r="B398" s="86">
        <f t="shared" si="20"/>
        <v>31</v>
      </c>
      <c r="C398" s="86">
        <f t="shared" si="24"/>
        <v>27.3</v>
      </c>
      <c r="D398" s="86">
        <v>1</v>
      </c>
      <c r="E398" s="87"/>
      <c r="M398" s="106"/>
    </row>
    <row r="399" spans="1:14">
      <c r="A399" s="87" t="s">
        <v>134</v>
      </c>
      <c r="B399" s="86">
        <f t="shared" si="20"/>
        <v>61</v>
      </c>
      <c r="C399" s="86">
        <f t="shared" si="24"/>
        <v>54.6</v>
      </c>
      <c r="D399" s="86">
        <v>2</v>
      </c>
      <c r="E399" s="87"/>
      <c r="M399" s="106"/>
    </row>
    <row r="400" spans="1:14">
      <c r="A400" s="87" t="s">
        <v>135</v>
      </c>
      <c r="B400" s="86">
        <f t="shared" si="20"/>
        <v>91</v>
      </c>
      <c r="C400" s="86">
        <f t="shared" si="24"/>
        <v>81.900000000000006</v>
      </c>
      <c r="D400" s="86">
        <v>3</v>
      </c>
      <c r="E400" s="87"/>
      <c r="M400" s="106"/>
    </row>
    <row r="401" spans="1:14">
      <c r="A401" s="87" t="s">
        <v>136</v>
      </c>
      <c r="B401" s="86">
        <f t="shared" si="20"/>
        <v>91</v>
      </c>
      <c r="C401" s="86">
        <f t="shared" si="24"/>
        <v>81.900000000000006</v>
      </c>
      <c r="D401" s="86">
        <v>3</v>
      </c>
      <c r="E401" s="87"/>
      <c r="M401" s="106"/>
    </row>
    <row r="402" spans="1:14">
      <c r="A402" s="87" t="s">
        <v>137</v>
      </c>
      <c r="B402" s="86">
        <f t="shared" si="20"/>
        <v>91</v>
      </c>
      <c r="C402" s="86">
        <f t="shared" si="24"/>
        <v>81.900000000000006</v>
      </c>
      <c r="D402" s="86">
        <v>3</v>
      </c>
      <c r="E402" s="87"/>
      <c r="M402" s="106"/>
    </row>
    <row r="403" spans="1:14">
      <c r="A403" s="87" t="s">
        <v>138</v>
      </c>
      <c r="B403" s="86">
        <f t="shared" si="20"/>
        <v>61</v>
      </c>
      <c r="C403" s="86">
        <f t="shared" si="24"/>
        <v>54.6</v>
      </c>
      <c r="D403" s="86">
        <v>2</v>
      </c>
      <c r="E403" s="87"/>
      <c r="M403" s="106"/>
    </row>
    <row r="404" spans="1:14">
      <c r="A404" s="87" t="s">
        <v>139</v>
      </c>
      <c r="B404" s="86">
        <f t="shared" si="20"/>
        <v>61</v>
      </c>
      <c r="C404" s="86">
        <f t="shared" si="24"/>
        <v>54.6</v>
      </c>
      <c r="D404" s="86">
        <v>2</v>
      </c>
      <c r="E404" s="87"/>
      <c r="M404" s="106"/>
    </row>
    <row r="405" spans="1:14">
      <c r="A405" s="87" t="s">
        <v>140</v>
      </c>
      <c r="B405" s="86">
        <f t="shared" si="20"/>
        <v>61</v>
      </c>
      <c r="C405" s="86">
        <f t="shared" si="24"/>
        <v>54.6</v>
      </c>
      <c r="D405" s="86">
        <v>2</v>
      </c>
      <c r="E405" s="87"/>
      <c r="M405" s="106"/>
    </row>
    <row r="406" spans="1:14">
      <c r="A406" s="87" t="s">
        <v>141</v>
      </c>
      <c r="B406" s="86">
        <f t="shared" si="20"/>
        <v>61</v>
      </c>
      <c r="C406" s="86">
        <f t="shared" si="24"/>
        <v>54.6</v>
      </c>
      <c r="D406" s="86">
        <v>2</v>
      </c>
      <c r="E406" s="87"/>
      <c r="M406" s="106"/>
    </row>
    <row r="407" spans="1:14" s="29" customFormat="1">
      <c r="A407" s="87" t="s">
        <v>1180</v>
      </c>
      <c r="B407" s="86">
        <f t="shared" si="20"/>
        <v>61</v>
      </c>
      <c r="C407" s="86">
        <f t="shared" si="24"/>
        <v>54.6</v>
      </c>
      <c r="D407" s="86">
        <v>2</v>
      </c>
      <c r="E407" s="87"/>
      <c r="F407" s="152"/>
      <c r="L407" s="76"/>
      <c r="M407" s="106"/>
      <c r="N407" s="91"/>
    </row>
    <row r="408" spans="1:14" s="29" customFormat="1">
      <c r="A408" s="87" t="s">
        <v>142</v>
      </c>
      <c r="B408" s="86">
        <f t="shared" si="20"/>
        <v>0</v>
      </c>
      <c r="C408" s="86">
        <f t="shared" si="24"/>
        <v>0</v>
      </c>
      <c r="D408" s="86">
        <v>0</v>
      </c>
      <c r="E408" s="87" t="s">
        <v>803</v>
      </c>
      <c r="F408" s="152"/>
      <c r="L408" s="76"/>
      <c r="M408" s="106"/>
      <c r="N408" s="91"/>
    </row>
    <row r="409" spans="1:14" s="29" customFormat="1">
      <c r="A409" s="92" t="s">
        <v>3804</v>
      </c>
      <c r="B409" s="86">
        <f t="shared" si="20"/>
        <v>76</v>
      </c>
      <c r="C409" s="86">
        <f t="shared" si="24"/>
        <v>68.25</v>
      </c>
      <c r="D409" s="86">
        <v>2.5</v>
      </c>
      <c r="E409" s="87"/>
      <c r="F409" s="152" t="s">
        <v>3817</v>
      </c>
      <c r="L409" s="76"/>
      <c r="M409" s="106"/>
      <c r="N409" s="91"/>
    </row>
    <row r="410" spans="1:14" s="29" customFormat="1">
      <c r="A410" s="92" t="s">
        <v>3925</v>
      </c>
      <c r="B410" s="86">
        <f t="shared" si="20"/>
        <v>49</v>
      </c>
      <c r="C410" s="86">
        <f t="shared" si="24"/>
        <v>43.680000000000007</v>
      </c>
      <c r="D410" s="86">
        <v>1.6</v>
      </c>
      <c r="E410" s="87" t="s">
        <v>587</v>
      </c>
      <c r="F410" s="152"/>
      <c r="L410" s="76"/>
      <c r="M410" s="106"/>
      <c r="N410" s="91"/>
    </row>
    <row r="411" spans="1:14" s="29" customFormat="1">
      <c r="A411" s="92" t="s">
        <v>1757</v>
      </c>
      <c r="B411" s="86">
        <f t="shared" si="20"/>
        <v>61</v>
      </c>
      <c r="C411" s="86">
        <f t="shared" si="24"/>
        <v>54.6</v>
      </c>
      <c r="D411" s="86">
        <v>2</v>
      </c>
      <c r="E411" s="87"/>
      <c r="F411" s="152">
        <v>1172</v>
      </c>
      <c r="L411" s="76"/>
      <c r="M411" s="106"/>
      <c r="N411" s="91"/>
    </row>
    <row r="412" spans="1:14" s="29" customFormat="1">
      <c r="A412" s="92" t="s">
        <v>1034</v>
      </c>
      <c r="B412" s="86">
        <f t="shared" si="20"/>
        <v>76</v>
      </c>
      <c r="C412" s="86">
        <f t="shared" si="24"/>
        <v>68.25</v>
      </c>
      <c r="D412" s="86">
        <v>2.5</v>
      </c>
      <c r="E412" s="87"/>
      <c r="F412" s="152"/>
      <c r="L412" s="76"/>
      <c r="M412" s="106"/>
      <c r="N412" s="91"/>
    </row>
    <row r="413" spans="1:14" s="29" customFormat="1">
      <c r="A413" s="87" t="s">
        <v>970</v>
      </c>
      <c r="B413" s="86">
        <f t="shared" si="20"/>
        <v>31</v>
      </c>
      <c r="C413" s="86">
        <f t="shared" si="24"/>
        <v>27.3</v>
      </c>
      <c r="D413" s="86">
        <v>1</v>
      </c>
      <c r="E413" s="87"/>
      <c r="F413" s="152"/>
      <c r="L413" s="76"/>
      <c r="M413" s="106"/>
      <c r="N413" s="91"/>
    </row>
    <row r="414" spans="1:14">
      <c r="A414" s="87" t="s">
        <v>701</v>
      </c>
      <c r="B414" s="86">
        <f t="shared" si="20"/>
        <v>31</v>
      </c>
      <c r="C414" s="86">
        <f t="shared" si="24"/>
        <v>27.3</v>
      </c>
      <c r="D414" s="86">
        <v>1</v>
      </c>
      <c r="E414" s="87"/>
      <c r="F414" s="152" t="s">
        <v>889</v>
      </c>
      <c r="M414" s="106"/>
    </row>
    <row r="415" spans="1:14" s="29" customFormat="1">
      <c r="A415" s="92" t="s">
        <v>3272</v>
      </c>
      <c r="B415" s="86">
        <f t="shared" si="20"/>
        <v>67</v>
      </c>
      <c r="C415" s="86">
        <f t="shared" si="24"/>
        <v>60.060000000000009</v>
      </c>
      <c r="D415" s="86">
        <v>2.2000000000000002</v>
      </c>
      <c r="E415" s="87"/>
      <c r="F415" s="152" t="s">
        <v>2357</v>
      </c>
      <c r="L415" s="76"/>
      <c r="M415" s="106"/>
      <c r="N415" s="91"/>
    </row>
    <row r="416" spans="1:14">
      <c r="A416" s="87" t="s">
        <v>143</v>
      </c>
      <c r="B416" s="86">
        <f t="shared" si="20"/>
        <v>91</v>
      </c>
      <c r="C416" s="86">
        <f t="shared" si="24"/>
        <v>81.900000000000006</v>
      </c>
      <c r="D416" s="86">
        <v>3</v>
      </c>
      <c r="E416" s="87"/>
      <c r="M416" s="106"/>
    </row>
    <row r="417" spans="1:14" s="29" customFormat="1">
      <c r="A417" s="92" t="s">
        <v>2930</v>
      </c>
      <c r="B417" s="86">
        <f t="shared" si="20"/>
        <v>93</v>
      </c>
      <c r="C417" s="86">
        <f t="shared" si="24"/>
        <v>84.084000000000003</v>
      </c>
      <c r="D417" s="86">
        <v>3.08</v>
      </c>
      <c r="E417" s="87"/>
      <c r="F417" s="152" t="s">
        <v>2931</v>
      </c>
      <c r="L417" s="76"/>
      <c r="M417" s="106"/>
      <c r="N417" s="91"/>
    </row>
    <row r="418" spans="1:14" s="29" customFormat="1">
      <c r="A418" s="92" t="s">
        <v>2100</v>
      </c>
      <c r="B418" s="86">
        <f t="shared" si="20"/>
        <v>61</v>
      </c>
      <c r="C418" s="86">
        <f t="shared" si="24"/>
        <v>54.6</v>
      </c>
      <c r="D418" s="86">
        <v>2</v>
      </c>
      <c r="E418" s="87"/>
      <c r="F418" s="152">
        <v>596</v>
      </c>
      <c r="L418" s="76"/>
      <c r="M418" s="106"/>
      <c r="N418" s="91"/>
    </row>
    <row r="419" spans="1:14" s="29" customFormat="1">
      <c r="A419" s="92" t="s">
        <v>1771</v>
      </c>
      <c r="B419" s="86">
        <f t="shared" si="20"/>
        <v>40</v>
      </c>
      <c r="C419" s="86">
        <f t="shared" si="24"/>
        <v>35.49</v>
      </c>
      <c r="D419" s="86">
        <v>1.3</v>
      </c>
      <c r="E419" s="87"/>
      <c r="F419" s="152" t="s">
        <v>1762</v>
      </c>
      <c r="L419" s="76"/>
      <c r="M419" s="106"/>
      <c r="N419" s="91"/>
    </row>
    <row r="420" spans="1:14" s="29" customFormat="1">
      <c r="A420" s="92" t="s">
        <v>3014</v>
      </c>
      <c r="B420" s="86">
        <f t="shared" si="20"/>
        <v>29</v>
      </c>
      <c r="C420" s="86">
        <f t="shared" si="24"/>
        <v>25.934999999999999</v>
      </c>
      <c r="D420" s="86">
        <v>0.95</v>
      </c>
      <c r="E420" s="87"/>
      <c r="F420" s="152" t="s">
        <v>3437</v>
      </c>
      <c r="L420" s="76"/>
      <c r="M420" s="106"/>
      <c r="N420" s="91"/>
    </row>
    <row r="421" spans="1:14" s="29" customFormat="1">
      <c r="A421" s="92" t="s">
        <v>2435</v>
      </c>
      <c r="B421" s="86">
        <f t="shared" si="20"/>
        <v>50</v>
      </c>
      <c r="C421" s="86">
        <f t="shared" si="24"/>
        <v>45.045000000000002</v>
      </c>
      <c r="D421" s="86">
        <v>1.65</v>
      </c>
      <c r="E421" s="87"/>
      <c r="F421" s="152" t="s">
        <v>2436</v>
      </c>
      <c r="L421" s="76"/>
      <c r="M421" s="106"/>
      <c r="N421" s="91"/>
    </row>
    <row r="422" spans="1:14" s="29" customFormat="1">
      <c r="A422" s="92" t="s">
        <v>1853</v>
      </c>
      <c r="B422" s="86">
        <f t="shared" si="20"/>
        <v>25</v>
      </c>
      <c r="C422" s="86">
        <f t="shared" si="24"/>
        <v>21.840000000000003</v>
      </c>
      <c r="D422" s="86">
        <v>0.8</v>
      </c>
      <c r="E422" s="87"/>
      <c r="F422" s="152">
        <v>290</v>
      </c>
      <c r="L422" s="76"/>
      <c r="M422" s="106"/>
      <c r="N422" s="91"/>
    </row>
    <row r="423" spans="1:14">
      <c r="A423" s="92" t="s">
        <v>750</v>
      </c>
      <c r="B423" s="86">
        <f t="shared" si="20"/>
        <v>22</v>
      </c>
      <c r="C423" s="86">
        <f t="shared" si="24"/>
        <v>19.11</v>
      </c>
      <c r="D423" s="86">
        <v>0.7</v>
      </c>
      <c r="E423" s="87"/>
      <c r="M423" s="106"/>
    </row>
    <row r="424" spans="1:14">
      <c r="A424" s="87" t="s">
        <v>808</v>
      </c>
      <c r="B424" s="86">
        <f t="shared" si="20"/>
        <v>37</v>
      </c>
      <c r="C424" s="86">
        <f t="shared" si="24"/>
        <v>32.76</v>
      </c>
      <c r="D424" s="86">
        <v>1.2</v>
      </c>
      <c r="E424" s="87"/>
      <c r="M424" s="106"/>
    </row>
    <row r="425" spans="1:14" s="29" customFormat="1">
      <c r="A425" s="92" t="s">
        <v>3171</v>
      </c>
      <c r="B425" s="86">
        <f t="shared" si="20"/>
        <v>31</v>
      </c>
      <c r="C425" s="86">
        <f t="shared" si="24"/>
        <v>27.3</v>
      </c>
      <c r="D425" s="86">
        <v>1</v>
      </c>
      <c r="E425" s="87"/>
      <c r="F425" s="152" t="s">
        <v>3172</v>
      </c>
      <c r="L425" s="76"/>
      <c r="M425" s="106"/>
      <c r="N425" s="91"/>
    </row>
    <row r="426" spans="1:14" s="29" customFormat="1">
      <c r="A426" s="92" t="s">
        <v>3647</v>
      </c>
      <c r="B426" s="86">
        <f t="shared" si="20"/>
        <v>49</v>
      </c>
      <c r="C426" s="86">
        <f t="shared" si="24"/>
        <v>43.680000000000007</v>
      </c>
      <c r="D426" s="86">
        <v>1.6</v>
      </c>
      <c r="E426" s="87"/>
      <c r="F426" s="152" t="s">
        <v>3648</v>
      </c>
      <c r="L426" s="76"/>
      <c r="M426" s="106"/>
      <c r="N426" s="91"/>
    </row>
    <row r="427" spans="1:14" s="29" customFormat="1">
      <c r="A427" s="92" t="s">
        <v>2104</v>
      </c>
      <c r="B427" s="86">
        <f t="shared" si="20"/>
        <v>46</v>
      </c>
      <c r="C427" s="86">
        <f t="shared" si="24"/>
        <v>40.950000000000003</v>
      </c>
      <c r="D427" s="86">
        <v>1.5</v>
      </c>
      <c r="E427" s="87"/>
      <c r="F427" s="152">
        <v>956</v>
      </c>
      <c r="L427" s="76"/>
      <c r="M427" s="106"/>
      <c r="N427" s="91"/>
    </row>
    <row r="428" spans="1:14" s="29" customFormat="1">
      <c r="A428" s="92" t="s">
        <v>3943</v>
      </c>
      <c r="B428" s="86">
        <f t="shared" si="20"/>
        <v>26</v>
      </c>
      <c r="C428" s="86">
        <f t="shared" si="24"/>
        <v>23.204999999999998</v>
      </c>
      <c r="D428" s="86">
        <v>0.85</v>
      </c>
      <c r="E428" s="87"/>
      <c r="F428" s="152" t="s">
        <v>3944</v>
      </c>
      <c r="L428" s="76"/>
      <c r="M428" s="106"/>
      <c r="N428" s="91"/>
    </row>
    <row r="429" spans="1:14" s="29" customFormat="1">
      <c r="A429" s="92" t="s">
        <v>2099</v>
      </c>
      <c r="B429" s="86">
        <f t="shared" si="20"/>
        <v>28</v>
      </c>
      <c r="C429" s="86">
        <f t="shared" si="24"/>
        <v>24.57</v>
      </c>
      <c r="D429" s="86">
        <v>0.9</v>
      </c>
      <c r="E429" s="87"/>
      <c r="F429" s="152">
        <v>365</v>
      </c>
      <c r="L429" s="76"/>
      <c r="M429" s="106"/>
      <c r="N429" s="91"/>
    </row>
    <row r="430" spans="1:14" s="29" customFormat="1">
      <c r="A430" s="92" t="s">
        <v>2962</v>
      </c>
      <c r="B430" s="86">
        <f t="shared" si="20"/>
        <v>19</v>
      </c>
      <c r="C430" s="86">
        <f t="shared" si="24"/>
        <v>16.38</v>
      </c>
      <c r="D430" s="86">
        <v>0.6</v>
      </c>
      <c r="E430" s="87"/>
      <c r="F430" s="152" t="s">
        <v>2961</v>
      </c>
      <c r="L430" s="76"/>
      <c r="M430" s="106"/>
      <c r="N430" s="91"/>
    </row>
    <row r="431" spans="1:14" s="29" customFormat="1">
      <c r="A431" s="92" t="s">
        <v>2365</v>
      </c>
      <c r="B431" s="86">
        <f t="shared" si="20"/>
        <v>21</v>
      </c>
      <c r="C431" s="86">
        <f t="shared" si="24"/>
        <v>18.291</v>
      </c>
      <c r="D431" s="86">
        <v>0.67</v>
      </c>
      <c r="E431" s="87"/>
      <c r="F431" s="152" t="s">
        <v>2410</v>
      </c>
      <c r="L431" s="76"/>
      <c r="M431" s="106"/>
      <c r="N431" s="91"/>
    </row>
    <row r="432" spans="1:14" s="29" customFormat="1">
      <c r="A432" s="16" t="s">
        <v>3542</v>
      </c>
      <c r="B432" s="86">
        <f t="shared" si="20"/>
        <v>28</v>
      </c>
      <c r="C432" s="86">
        <f t="shared" si="24"/>
        <v>24.57</v>
      </c>
      <c r="D432" s="86">
        <v>0.9</v>
      </c>
      <c r="E432" s="87"/>
      <c r="F432" s="152" t="s">
        <v>3543</v>
      </c>
      <c r="L432" s="76"/>
      <c r="M432" s="106"/>
      <c r="N432" s="91"/>
    </row>
    <row r="433" spans="1:14">
      <c r="A433" s="87" t="s">
        <v>144</v>
      </c>
      <c r="B433" s="86">
        <f t="shared" si="20"/>
        <v>40</v>
      </c>
      <c r="C433" s="86">
        <f t="shared" si="24"/>
        <v>35.49</v>
      </c>
      <c r="D433" s="86">
        <v>1.3</v>
      </c>
      <c r="E433" s="87"/>
      <c r="F433" s="152">
        <v>692</v>
      </c>
      <c r="M433" s="106"/>
    </row>
    <row r="434" spans="1:14" s="29" customFormat="1">
      <c r="A434" s="92" t="s">
        <v>1687</v>
      </c>
      <c r="B434" s="86">
        <f t="shared" si="20"/>
        <v>17</v>
      </c>
      <c r="C434" s="86">
        <f t="shared" si="24"/>
        <v>15.015000000000002</v>
      </c>
      <c r="D434" s="86">
        <v>0.55000000000000004</v>
      </c>
      <c r="E434" s="87"/>
      <c r="F434" s="152">
        <v>180</v>
      </c>
      <c r="L434" s="76"/>
      <c r="M434" s="106"/>
      <c r="N434" s="91"/>
    </row>
    <row r="435" spans="1:14" s="29" customFormat="1">
      <c r="A435" s="92" t="s">
        <v>1852</v>
      </c>
      <c r="B435" s="86">
        <f t="shared" si="20"/>
        <v>23</v>
      </c>
      <c r="C435" s="86">
        <f t="shared" si="24"/>
        <v>20.475000000000001</v>
      </c>
      <c r="D435" s="86">
        <v>0.75</v>
      </c>
      <c r="E435" s="87"/>
      <c r="F435" s="152">
        <v>180</v>
      </c>
      <c r="L435" s="76"/>
      <c r="M435" s="106"/>
      <c r="N435" s="91"/>
    </row>
    <row r="436" spans="1:14">
      <c r="A436" s="87" t="s">
        <v>145</v>
      </c>
      <c r="B436" s="86">
        <f t="shared" si="20"/>
        <v>46</v>
      </c>
      <c r="C436" s="86">
        <f t="shared" si="24"/>
        <v>40.950000000000003</v>
      </c>
      <c r="D436" s="86">
        <v>1.5</v>
      </c>
      <c r="E436" s="87"/>
      <c r="M436" s="106"/>
    </row>
    <row r="437" spans="1:14" s="29" customFormat="1">
      <c r="A437" s="87" t="s">
        <v>146</v>
      </c>
      <c r="B437" s="86">
        <f t="shared" si="20"/>
        <v>61</v>
      </c>
      <c r="C437" s="86">
        <f t="shared" si="24"/>
        <v>54.6</v>
      </c>
      <c r="D437" s="86">
        <v>2</v>
      </c>
      <c r="E437" s="87"/>
      <c r="F437" s="152"/>
      <c r="L437" s="76"/>
      <c r="M437" s="106"/>
      <c r="N437" s="91"/>
    </row>
    <row r="438" spans="1:14">
      <c r="A438" s="87" t="s">
        <v>147</v>
      </c>
      <c r="B438" s="86">
        <f t="shared" si="20"/>
        <v>61</v>
      </c>
      <c r="C438" s="86">
        <f t="shared" si="24"/>
        <v>54.6</v>
      </c>
      <c r="D438" s="86">
        <v>2</v>
      </c>
      <c r="E438" s="87"/>
      <c r="M438" s="106"/>
    </row>
    <row r="439" spans="1:14" s="29" customFormat="1">
      <c r="A439" s="92" t="s">
        <v>4041</v>
      </c>
      <c r="B439" s="86">
        <f t="shared" si="20"/>
        <v>115</v>
      </c>
      <c r="C439" s="86">
        <f t="shared" si="24"/>
        <v>103.74</v>
      </c>
      <c r="D439" s="86">
        <v>3.8</v>
      </c>
      <c r="E439" s="87"/>
      <c r="F439" s="152" t="s">
        <v>4042</v>
      </c>
      <c r="L439" s="76"/>
      <c r="M439" s="106"/>
      <c r="N439" s="91"/>
    </row>
    <row r="440" spans="1:14" s="29" customFormat="1">
      <c r="A440" s="92" t="s">
        <v>1390</v>
      </c>
      <c r="B440" s="86">
        <f t="shared" si="20"/>
        <v>103</v>
      </c>
      <c r="C440" s="86">
        <f t="shared" si="24"/>
        <v>92.82</v>
      </c>
      <c r="D440" s="86">
        <v>3.4</v>
      </c>
      <c r="E440" s="16" t="s">
        <v>1955</v>
      </c>
      <c r="F440" s="152">
        <v>1836</v>
      </c>
      <c r="L440" s="76"/>
      <c r="M440" s="106"/>
      <c r="N440" s="91"/>
    </row>
    <row r="441" spans="1:14">
      <c r="A441" s="87" t="s">
        <v>721</v>
      </c>
      <c r="B441" s="86">
        <f t="shared" si="20"/>
        <v>121</v>
      </c>
      <c r="C441" s="86">
        <f t="shared" si="24"/>
        <v>109.2</v>
      </c>
      <c r="D441" s="86">
        <v>4</v>
      </c>
      <c r="E441" s="87" t="s">
        <v>587</v>
      </c>
      <c r="M441" s="106"/>
    </row>
    <row r="442" spans="1:14">
      <c r="A442" s="92" t="s">
        <v>1723</v>
      </c>
      <c r="B442" s="86">
        <f t="shared" si="20"/>
        <v>73</v>
      </c>
      <c r="C442" s="86">
        <f t="shared" si="24"/>
        <v>65.52</v>
      </c>
      <c r="D442" s="86">
        <v>2.4</v>
      </c>
      <c r="E442" s="87"/>
      <c r="M442" s="106"/>
    </row>
    <row r="443" spans="1:14" s="29" customFormat="1">
      <c r="A443" s="92" t="s">
        <v>2972</v>
      </c>
      <c r="B443" s="86">
        <f t="shared" si="20"/>
        <v>37</v>
      </c>
      <c r="C443" s="86">
        <f t="shared" si="24"/>
        <v>32.76</v>
      </c>
      <c r="D443" s="86">
        <v>1.2</v>
      </c>
      <c r="E443" s="87"/>
      <c r="F443" s="152" t="s">
        <v>2863</v>
      </c>
      <c r="L443" s="76"/>
      <c r="M443" s="106"/>
      <c r="N443" s="91"/>
    </row>
    <row r="444" spans="1:14" s="29" customFormat="1">
      <c r="A444" s="92" t="s">
        <v>2973</v>
      </c>
      <c r="B444" s="86">
        <f t="shared" si="20"/>
        <v>37</v>
      </c>
      <c r="C444" s="86">
        <f t="shared" si="24"/>
        <v>32.76</v>
      </c>
      <c r="D444" s="86">
        <v>1.2</v>
      </c>
      <c r="E444" s="87"/>
      <c r="F444" s="152">
        <v>517</v>
      </c>
      <c r="L444" s="76"/>
      <c r="M444" s="106"/>
      <c r="N444" s="91"/>
    </row>
    <row r="445" spans="1:14">
      <c r="A445" s="92" t="s">
        <v>2948</v>
      </c>
      <c r="B445" s="86">
        <f t="shared" si="20"/>
        <v>43</v>
      </c>
      <c r="C445" s="86">
        <f t="shared" si="24"/>
        <v>38.22</v>
      </c>
      <c r="D445" s="86">
        <v>1.4</v>
      </c>
      <c r="E445" s="87"/>
      <c r="F445" s="152" t="s">
        <v>1431</v>
      </c>
      <c r="M445" s="106"/>
    </row>
    <row r="446" spans="1:14" s="29" customFormat="1">
      <c r="A446" s="92" t="s">
        <v>2331</v>
      </c>
      <c r="B446" s="86">
        <f t="shared" si="20"/>
        <v>25</v>
      </c>
      <c r="C446" s="86">
        <f t="shared" si="24"/>
        <v>21.840000000000003</v>
      </c>
      <c r="D446" s="86">
        <v>0.8</v>
      </c>
      <c r="E446" s="87"/>
      <c r="F446" s="152" t="s">
        <v>3023</v>
      </c>
      <c r="L446" s="76"/>
      <c r="M446" s="106"/>
      <c r="N446" s="91"/>
    </row>
    <row r="447" spans="1:14" s="29" customFormat="1">
      <c r="A447" s="92" t="s">
        <v>2135</v>
      </c>
      <c r="B447" s="86">
        <f t="shared" si="20"/>
        <v>25</v>
      </c>
      <c r="C447" s="86">
        <f t="shared" si="24"/>
        <v>21.840000000000003</v>
      </c>
      <c r="D447" s="86">
        <v>0.8</v>
      </c>
      <c r="E447" s="87"/>
      <c r="F447" s="152">
        <v>180</v>
      </c>
      <c r="L447" s="76"/>
      <c r="M447" s="106"/>
      <c r="N447" s="91"/>
    </row>
    <row r="448" spans="1:14" s="29" customFormat="1">
      <c r="A448" s="92" t="s">
        <v>2909</v>
      </c>
      <c r="B448" s="86">
        <f t="shared" si="20"/>
        <v>22</v>
      </c>
      <c r="C448" s="86">
        <f t="shared" si="24"/>
        <v>19.11</v>
      </c>
      <c r="D448" s="86">
        <v>0.7</v>
      </c>
      <c r="E448" s="87" t="s">
        <v>587</v>
      </c>
      <c r="F448" s="152">
        <v>180</v>
      </c>
      <c r="L448" s="76"/>
      <c r="M448" s="106"/>
      <c r="N448" s="91"/>
    </row>
    <row r="449" spans="1:14" s="29" customFormat="1">
      <c r="A449" s="92" t="s">
        <v>3170</v>
      </c>
      <c r="B449" s="86">
        <f t="shared" si="20"/>
        <v>17</v>
      </c>
      <c r="C449" s="86">
        <f t="shared" si="24"/>
        <v>15.015000000000002</v>
      </c>
      <c r="D449" s="86">
        <v>0.55000000000000004</v>
      </c>
      <c r="E449" s="87"/>
      <c r="F449" s="152" t="s">
        <v>2983</v>
      </c>
      <c r="L449" s="76"/>
      <c r="M449" s="106"/>
      <c r="N449" s="91"/>
    </row>
    <row r="450" spans="1:14" s="29" customFormat="1">
      <c r="A450" s="92" t="s">
        <v>1534</v>
      </c>
      <c r="B450" s="86">
        <f t="shared" si="20"/>
        <v>85</v>
      </c>
      <c r="C450" s="86">
        <f t="shared" si="24"/>
        <v>76.44</v>
      </c>
      <c r="D450" s="86">
        <v>2.8</v>
      </c>
      <c r="E450" s="87"/>
      <c r="F450" s="152">
        <v>765</v>
      </c>
      <c r="L450" s="76"/>
      <c r="M450" s="106"/>
      <c r="N450" s="91"/>
    </row>
    <row r="451" spans="1:14" s="29" customFormat="1">
      <c r="A451" s="92" t="s">
        <v>2643</v>
      </c>
      <c r="B451" s="86">
        <f t="shared" si="20"/>
        <v>70</v>
      </c>
      <c r="C451" s="86">
        <f t="shared" si="24"/>
        <v>62.79</v>
      </c>
      <c r="D451" s="86">
        <v>2.2999999999999998</v>
      </c>
      <c r="E451" s="87"/>
      <c r="F451" s="152" t="s">
        <v>2642</v>
      </c>
      <c r="L451" s="76"/>
      <c r="M451" s="106"/>
      <c r="N451" s="91"/>
    </row>
    <row r="452" spans="1:14" s="29" customFormat="1">
      <c r="A452" s="92" t="s">
        <v>3263</v>
      </c>
      <c r="B452" s="86">
        <f t="shared" si="20"/>
        <v>73</v>
      </c>
      <c r="C452" s="86">
        <f t="shared" si="24"/>
        <v>65.52</v>
      </c>
      <c r="D452" s="86">
        <v>2.4</v>
      </c>
      <c r="E452" s="87"/>
      <c r="F452" s="152" t="s">
        <v>3264</v>
      </c>
      <c r="L452" s="76"/>
      <c r="M452" s="106"/>
      <c r="N452" s="91"/>
    </row>
    <row r="453" spans="1:14">
      <c r="A453" s="92" t="s">
        <v>3776</v>
      </c>
      <c r="B453" s="86">
        <f t="shared" si="20"/>
        <v>40</v>
      </c>
      <c r="C453" s="86">
        <f t="shared" si="24"/>
        <v>35.49</v>
      </c>
      <c r="D453" s="86">
        <v>1.3</v>
      </c>
      <c r="E453" s="87"/>
      <c r="F453" s="152">
        <v>506</v>
      </c>
      <c r="M453" s="106"/>
    </row>
    <row r="454" spans="1:14" s="29" customFormat="1">
      <c r="A454" s="92" t="s">
        <v>2105</v>
      </c>
      <c r="B454" s="86">
        <f t="shared" si="20"/>
        <v>0</v>
      </c>
      <c r="C454" s="86">
        <f t="shared" si="24"/>
        <v>0</v>
      </c>
      <c r="D454" s="86">
        <v>0</v>
      </c>
      <c r="E454" s="87"/>
      <c r="F454" s="152">
        <v>247</v>
      </c>
      <c r="L454" s="76"/>
      <c r="M454" s="106"/>
      <c r="N454" s="91"/>
    </row>
    <row r="455" spans="1:14" s="29" customFormat="1">
      <c r="A455" s="92" t="s">
        <v>2022</v>
      </c>
      <c r="B455" s="86">
        <f t="shared" si="20"/>
        <v>19</v>
      </c>
      <c r="C455" s="86">
        <f t="shared" si="24"/>
        <v>16.38</v>
      </c>
      <c r="D455" s="86">
        <v>0.6</v>
      </c>
      <c r="E455" s="87"/>
      <c r="F455" s="152" t="s">
        <v>1880</v>
      </c>
      <c r="L455" s="76"/>
      <c r="M455" s="106"/>
      <c r="N455" s="91"/>
    </row>
    <row r="456" spans="1:14">
      <c r="A456" s="87" t="s">
        <v>779</v>
      </c>
      <c r="B456" s="86">
        <f t="shared" si="20"/>
        <v>61</v>
      </c>
      <c r="C456" s="86">
        <f t="shared" si="24"/>
        <v>54.6</v>
      </c>
      <c r="D456" s="86">
        <v>2</v>
      </c>
      <c r="E456" s="87"/>
      <c r="M456" s="106"/>
    </row>
    <row r="457" spans="1:14" s="29" customFormat="1">
      <c r="A457" s="92" t="s">
        <v>2265</v>
      </c>
      <c r="B457" s="86">
        <f t="shared" si="20"/>
        <v>76</v>
      </c>
      <c r="C457" s="86">
        <f t="shared" si="24"/>
        <v>68.25</v>
      </c>
      <c r="D457" s="86">
        <v>2.5</v>
      </c>
      <c r="E457" s="87"/>
      <c r="F457" s="152" t="s">
        <v>2266</v>
      </c>
      <c r="L457" s="76"/>
      <c r="M457" s="106"/>
      <c r="N457" s="91"/>
    </row>
    <row r="458" spans="1:14">
      <c r="A458" s="87" t="s">
        <v>148</v>
      </c>
      <c r="B458" s="86">
        <f t="shared" si="20"/>
        <v>106</v>
      </c>
      <c r="C458" s="86">
        <f t="shared" si="24"/>
        <v>95.55</v>
      </c>
      <c r="D458" s="86">
        <v>3.5</v>
      </c>
      <c r="E458" s="87"/>
      <c r="M458" s="106"/>
    </row>
    <row r="459" spans="1:14">
      <c r="A459" s="87" t="s">
        <v>584</v>
      </c>
      <c r="B459" s="86">
        <f t="shared" si="20"/>
        <v>46</v>
      </c>
      <c r="C459" s="86">
        <f t="shared" si="24"/>
        <v>40.950000000000003</v>
      </c>
      <c r="D459" s="86">
        <v>1.5</v>
      </c>
      <c r="E459" s="87" t="s">
        <v>587</v>
      </c>
      <c r="M459" s="106"/>
    </row>
    <row r="460" spans="1:14">
      <c r="A460" s="87" t="s">
        <v>149</v>
      </c>
      <c r="B460" s="86">
        <f t="shared" si="20"/>
        <v>91</v>
      </c>
      <c r="C460" s="86">
        <f t="shared" si="24"/>
        <v>81.900000000000006</v>
      </c>
      <c r="D460" s="86">
        <v>3</v>
      </c>
      <c r="E460" s="87"/>
      <c r="M460" s="106"/>
    </row>
    <row r="461" spans="1:14">
      <c r="A461" s="87" t="s">
        <v>150</v>
      </c>
      <c r="B461" s="86">
        <f t="shared" si="20"/>
        <v>91</v>
      </c>
      <c r="C461" s="86">
        <f t="shared" si="24"/>
        <v>81.900000000000006</v>
      </c>
      <c r="D461" s="86">
        <v>3</v>
      </c>
      <c r="E461" s="87"/>
      <c r="M461" s="106"/>
    </row>
    <row r="462" spans="1:14" s="29" customFormat="1">
      <c r="A462" s="87" t="s">
        <v>586</v>
      </c>
      <c r="B462" s="86">
        <f t="shared" ref="B462:B552" si="25">ROUNDUP(C462*1.1,0)</f>
        <v>181</v>
      </c>
      <c r="C462" s="86">
        <f t="shared" si="24"/>
        <v>163.80000000000001</v>
      </c>
      <c r="D462" s="86">
        <v>6</v>
      </c>
      <c r="E462" s="87" t="s">
        <v>587</v>
      </c>
      <c r="F462" s="152"/>
      <c r="L462" s="76"/>
      <c r="M462" s="106"/>
      <c r="N462" s="91"/>
    </row>
    <row r="463" spans="1:14" s="29" customFormat="1">
      <c r="A463" s="87" t="s">
        <v>586</v>
      </c>
      <c r="B463" s="86">
        <f t="shared" si="25"/>
        <v>301</v>
      </c>
      <c r="C463" s="86">
        <f t="shared" si="24"/>
        <v>273</v>
      </c>
      <c r="D463" s="86">
        <v>10</v>
      </c>
      <c r="E463" s="87"/>
      <c r="F463" s="152"/>
      <c r="L463" s="76"/>
      <c r="M463" s="106"/>
      <c r="N463" s="91"/>
    </row>
    <row r="464" spans="1:14">
      <c r="A464" s="87" t="s">
        <v>151</v>
      </c>
      <c r="B464" s="86">
        <f t="shared" si="25"/>
        <v>13</v>
      </c>
      <c r="C464" s="86">
        <f t="shared" si="24"/>
        <v>10.920000000000002</v>
      </c>
      <c r="D464" s="86">
        <v>0.4</v>
      </c>
      <c r="E464" s="87"/>
      <c r="M464" s="106"/>
    </row>
    <row r="465" spans="1:14" s="29" customFormat="1">
      <c r="A465" s="87" t="s">
        <v>992</v>
      </c>
      <c r="B465" s="86">
        <f t="shared" si="25"/>
        <v>46</v>
      </c>
      <c r="C465" s="86">
        <f t="shared" si="24"/>
        <v>40.950000000000003</v>
      </c>
      <c r="D465" s="86">
        <v>1.5</v>
      </c>
      <c r="E465" s="87"/>
      <c r="F465" s="152"/>
      <c r="L465" s="76"/>
      <c r="M465" s="106"/>
      <c r="N465" s="91"/>
    </row>
    <row r="466" spans="1:14">
      <c r="A466" s="87" t="s">
        <v>752</v>
      </c>
      <c r="B466" s="86">
        <f t="shared" si="25"/>
        <v>67</v>
      </c>
      <c r="C466" s="86">
        <f t="shared" si="24"/>
        <v>60.060000000000009</v>
      </c>
      <c r="D466" s="86">
        <v>2.2000000000000002</v>
      </c>
      <c r="E466" s="87"/>
      <c r="M466" s="106"/>
    </row>
    <row r="467" spans="1:14">
      <c r="A467" s="87" t="s">
        <v>152</v>
      </c>
      <c r="B467" s="86">
        <f t="shared" si="25"/>
        <v>7</v>
      </c>
      <c r="C467" s="86">
        <f t="shared" si="24"/>
        <v>5.4600000000000009</v>
      </c>
      <c r="D467" s="86">
        <v>0.2</v>
      </c>
      <c r="E467" s="87"/>
      <c r="M467" s="106"/>
    </row>
    <row r="468" spans="1:14" s="29" customFormat="1">
      <c r="A468" s="92" t="s">
        <v>3195</v>
      </c>
      <c r="B468" s="86">
        <f t="shared" si="25"/>
        <v>31</v>
      </c>
      <c r="C468" s="86">
        <f t="shared" si="24"/>
        <v>27.3</v>
      </c>
      <c r="D468" s="86">
        <v>1</v>
      </c>
      <c r="E468" s="87"/>
      <c r="F468" s="152" t="s">
        <v>3194</v>
      </c>
      <c r="L468" s="76"/>
      <c r="M468" s="106"/>
      <c r="N468" s="91"/>
    </row>
    <row r="469" spans="1:14" s="29" customFormat="1">
      <c r="A469" s="87" t="s">
        <v>663</v>
      </c>
      <c r="B469" s="86">
        <f t="shared" si="25"/>
        <v>61</v>
      </c>
      <c r="C469" s="86">
        <f t="shared" si="24"/>
        <v>54.6</v>
      </c>
      <c r="D469" s="86">
        <v>2</v>
      </c>
      <c r="E469" s="87" t="s">
        <v>587</v>
      </c>
      <c r="F469" s="152"/>
      <c r="L469" s="76"/>
      <c r="M469" s="106"/>
      <c r="N469" s="91"/>
    </row>
    <row r="470" spans="1:14" s="29" customFormat="1">
      <c r="A470" s="87" t="s">
        <v>153</v>
      </c>
      <c r="B470" s="86">
        <f t="shared" si="25"/>
        <v>91</v>
      </c>
      <c r="C470" s="86">
        <f t="shared" si="24"/>
        <v>81.900000000000006</v>
      </c>
      <c r="D470" s="86">
        <v>3</v>
      </c>
      <c r="E470" s="87"/>
      <c r="F470" s="152"/>
      <c r="L470" s="76"/>
      <c r="M470" s="106"/>
      <c r="N470" s="91"/>
    </row>
    <row r="471" spans="1:14">
      <c r="A471" s="87" t="s">
        <v>154</v>
      </c>
      <c r="B471" s="86">
        <f t="shared" si="25"/>
        <v>91</v>
      </c>
      <c r="C471" s="86">
        <f t="shared" si="24"/>
        <v>81.900000000000006</v>
      </c>
      <c r="D471" s="86">
        <v>3</v>
      </c>
      <c r="E471" s="87"/>
      <c r="M471" s="106"/>
    </row>
    <row r="472" spans="1:14">
      <c r="A472" s="87" t="s">
        <v>726</v>
      </c>
      <c r="B472" s="86">
        <f t="shared" si="25"/>
        <v>61</v>
      </c>
      <c r="C472" s="86">
        <f t="shared" si="24"/>
        <v>54.6</v>
      </c>
      <c r="D472" s="86">
        <v>2</v>
      </c>
      <c r="E472" s="87" t="s">
        <v>587</v>
      </c>
      <c r="M472" s="106"/>
    </row>
    <row r="473" spans="1:14">
      <c r="A473" s="87" t="s">
        <v>155</v>
      </c>
      <c r="B473" s="86">
        <f t="shared" si="25"/>
        <v>91</v>
      </c>
      <c r="C473" s="86">
        <f t="shared" si="24"/>
        <v>81.900000000000006</v>
      </c>
      <c r="D473" s="86">
        <v>3</v>
      </c>
      <c r="E473" s="87"/>
      <c r="M473" s="106"/>
    </row>
    <row r="474" spans="1:14">
      <c r="A474" s="87" t="s">
        <v>692</v>
      </c>
      <c r="B474" s="86">
        <f t="shared" si="25"/>
        <v>76</v>
      </c>
      <c r="C474" s="86">
        <f t="shared" si="24"/>
        <v>68.25</v>
      </c>
      <c r="D474" s="86">
        <v>2.5</v>
      </c>
      <c r="E474" s="87"/>
      <c r="M474" s="106"/>
    </row>
    <row r="475" spans="1:14" s="29" customFormat="1">
      <c r="A475" s="92" t="s">
        <v>3166</v>
      </c>
      <c r="B475" s="86">
        <f t="shared" si="25"/>
        <v>43</v>
      </c>
      <c r="C475" s="86">
        <f t="shared" si="24"/>
        <v>38.22</v>
      </c>
      <c r="D475" s="86">
        <v>1.4</v>
      </c>
      <c r="E475" s="87"/>
      <c r="F475" s="152"/>
      <c r="L475" s="76"/>
      <c r="M475" s="106"/>
      <c r="N475" s="91"/>
    </row>
    <row r="476" spans="1:14" s="29" customFormat="1">
      <c r="A476" s="87" t="s">
        <v>156</v>
      </c>
      <c r="B476" s="86">
        <f t="shared" si="25"/>
        <v>121</v>
      </c>
      <c r="C476" s="86">
        <f t="shared" si="24"/>
        <v>109.2</v>
      </c>
      <c r="D476" s="86">
        <v>4</v>
      </c>
      <c r="E476" s="87"/>
      <c r="F476" s="152">
        <v>1</v>
      </c>
      <c r="L476" s="76"/>
      <c r="M476" s="106"/>
      <c r="N476" s="91"/>
    </row>
    <row r="477" spans="1:14">
      <c r="A477" s="87" t="s">
        <v>157</v>
      </c>
      <c r="B477" s="86">
        <f t="shared" si="25"/>
        <v>31</v>
      </c>
      <c r="C477" s="86">
        <f t="shared" ref="C477:C574" si="26">$K$2*D477</f>
        <v>27.3</v>
      </c>
      <c r="D477" s="86">
        <v>1</v>
      </c>
      <c r="E477" s="87"/>
      <c r="M477" s="106"/>
    </row>
    <row r="478" spans="1:14">
      <c r="A478" s="87" t="s">
        <v>158</v>
      </c>
      <c r="B478" s="86">
        <f t="shared" si="25"/>
        <v>22</v>
      </c>
      <c r="C478" s="86">
        <f t="shared" si="26"/>
        <v>19.11</v>
      </c>
      <c r="D478" s="86">
        <v>0.7</v>
      </c>
      <c r="E478" s="87"/>
      <c r="M478" s="106"/>
    </row>
    <row r="479" spans="1:14" s="29" customFormat="1">
      <c r="A479" s="92" t="s">
        <v>2649</v>
      </c>
      <c r="B479" s="86">
        <f t="shared" si="25"/>
        <v>14</v>
      </c>
      <c r="C479" s="86">
        <f t="shared" si="26"/>
        <v>12.285</v>
      </c>
      <c r="D479" s="86">
        <v>0.45</v>
      </c>
      <c r="E479" s="87"/>
      <c r="F479" s="152" t="s">
        <v>2650</v>
      </c>
      <c r="L479" s="76"/>
      <c r="M479" s="106"/>
      <c r="N479" s="91"/>
    </row>
    <row r="480" spans="1:14" s="29" customFormat="1">
      <c r="A480" s="92" t="s">
        <v>2685</v>
      </c>
      <c r="B480" s="86">
        <f t="shared" si="25"/>
        <v>34</v>
      </c>
      <c r="C480" s="86">
        <f t="shared" si="26"/>
        <v>30.030000000000005</v>
      </c>
      <c r="D480" s="86">
        <v>1.1000000000000001</v>
      </c>
      <c r="E480" s="87"/>
      <c r="F480" s="152" t="s">
        <v>2684</v>
      </c>
      <c r="L480" s="76"/>
      <c r="M480" s="106"/>
      <c r="N480" s="91"/>
    </row>
    <row r="481" spans="1:14" s="29" customFormat="1">
      <c r="A481" s="92" t="s">
        <v>2690</v>
      </c>
      <c r="B481" s="86">
        <f t="shared" si="25"/>
        <v>57</v>
      </c>
      <c r="C481" s="86">
        <f t="shared" si="26"/>
        <v>51.051000000000002</v>
      </c>
      <c r="D481" s="86">
        <v>1.87</v>
      </c>
      <c r="E481" s="87"/>
      <c r="F481" s="152" t="s">
        <v>2414</v>
      </c>
      <c r="L481" s="76"/>
      <c r="M481" s="106"/>
      <c r="N481" s="91"/>
    </row>
    <row r="482" spans="1:14" s="29" customFormat="1">
      <c r="A482" s="92" t="s">
        <v>3885</v>
      </c>
      <c r="B482" s="86">
        <f t="shared" si="25"/>
        <v>28</v>
      </c>
      <c r="C482" s="86">
        <f t="shared" si="26"/>
        <v>24.57</v>
      </c>
      <c r="D482" s="86">
        <v>0.9</v>
      </c>
      <c r="E482" s="87"/>
      <c r="F482" s="152" t="s">
        <v>2157</v>
      </c>
      <c r="L482" s="76"/>
      <c r="M482" s="106"/>
      <c r="N482" s="91"/>
    </row>
    <row r="483" spans="1:14" s="29" customFormat="1">
      <c r="A483" s="92" t="s">
        <v>2793</v>
      </c>
      <c r="B483" s="86">
        <f t="shared" si="25"/>
        <v>46</v>
      </c>
      <c r="C483" s="86">
        <f t="shared" si="26"/>
        <v>40.950000000000003</v>
      </c>
      <c r="D483" s="86">
        <v>1.5</v>
      </c>
      <c r="E483" s="87"/>
      <c r="F483" s="152" t="s">
        <v>3914</v>
      </c>
      <c r="L483" s="76"/>
      <c r="M483" s="106"/>
      <c r="N483" s="91"/>
    </row>
    <row r="484" spans="1:14" s="29" customFormat="1">
      <c r="A484" s="92" t="s">
        <v>2794</v>
      </c>
      <c r="B484" s="86">
        <f t="shared" si="25"/>
        <v>50</v>
      </c>
      <c r="C484" s="86">
        <f t="shared" si="26"/>
        <v>45.045000000000002</v>
      </c>
      <c r="D484" s="86">
        <v>1.65</v>
      </c>
      <c r="E484" s="87"/>
      <c r="F484" s="152" t="s">
        <v>2795</v>
      </c>
      <c r="L484" s="76"/>
      <c r="M484" s="106"/>
      <c r="N484" s="91"/>
    </row>
    <row r="485" spans="1:14" s="29" customFormat="1">
      <c r="A485" s="92" t="s">
        <v>2137</v>
      </c>
      <c r="B485" s="86">
        <f t="shared" si="25"/>
        <v>25</v>
      </c>
      <c r="C485" s="86">
        <f t="shared" si="26"/>
        <v>21.840000000000003</v>
      </c>
      <c r="D485" s="86">
        <v>0.8</v>
      </c>
      <c r="E485" s="87"/>
      <c r="F485" s="152" t="s">
        <v>2059</v>
      </c>
      <c r="L485" s="76"/>
      <c r="M485" s="106"/>
      <c r="N485" s="91"/>
    </row>
    <row r="486" spans="1:14" s="29" customFormat="1">
      <c r="A486" s="92" t="s">
        <v>2138</v>
      </c>
      <c r="B486" s="86">
        <f t="shared" si="25"/>
        <v>23</v>
      </c>
      <c r="C486" s="86">
        <f t="shared" si="26"/>
        <v>20.475000000000001</v>
      </c>
      <c r="D486" s="86">
        <v>0.75</v>
      </c>
      <c r="E486" s="87"/>
      <c r="F486" s="152" t="s">
        <v>2139</v>
      </c>
      <c r="L486" s="76"/>
      <c r="M486" s="106"/>
      <c r="N486" s="91"/>
    </row>
    <row r="487" spans="1:14">
      <c r="A487" s="92" t="s">
        <v>900</v>
      </c>
      <c r="B487" s="86">
        <f t="shared" si="25"/>
        <v>49</v>
      </c>
      <c r="C487" s="86">
        <f t="shared" si="26"/>
        <v>43.680000000000007</v>
      </c>
      <c r="D487" s="86">
        <v>1.6</v>
      </c>
      <c r="E487" s="87"/>
      <c r="M487" s="106"/>
    </row>
    <row r="488" spans="1:14" s="29" customFormat="1">
      <c r="A488" s="92" t="s">
        <v>3756</v>
      </c>
      <c r="B488" s="86">
        <f t="shared" si="25"/>
        <v>28</v>
      </c>
      <c r="C488" s="86">
        <f t="shared" si="26"/>
        <v>24.57</v>
      </c>
      <c r="D488" s="86">
        <v>0.9</v>
      </c>
      <c r="E488" s="87"/>
      <c r="F488" s="152" t="s">
        <v>1764</v>
      </c>
      <c r="L488" s="76"/>
      <c r="M488" s="106"/>
      <c r="N488" s="91"/>
    </row>
    <row r="489" spans="1:14" s="29" customFormat="1">
      <c r="A489" s="92" t="s">
        <v>3251</v>
      </c>
      <c r="B489" s="86">
        <f t="shared" si="25"/>
        <v>40</v>
      </c>
      <c r="C489" s="86">
        <f t="shared" si="26"/>
        <v>35.49</v>
      </c>
      <c r="D489" s="86">
        <v>1.3</v>
      </c>
      <c r="E489" s="87"/>
      <c r="F489" s="152" t="s">
        <v>1283</v>
      </c>
      <c r="L489" s="76"/>
      <c r="M489" s="106"/>
      <c r="N489" s="91"/>
    </row>
    <row r="490" spans="1:14" s="29" customFormat="1">
      <c r="A490" s="92" t="s">
        <v>3249</v>
      </c>
      <c r="B490" s="86">
        <f t="shared" si="25"/>
        <v>61</v>
      </c>
      <c r="C490" s="86">
        <f t="shared" si="26"/>
        <v>54.6</v>
      </c>
      <c r="D490" s="86">
        <v>2</v>
      </c>
      <c r="E490" s="87"/>
      <c r="F490" s="152" t="s">
        <v>3250</v>
      </c>
      <c r="L490" s="76"/>
      <c r="M490" s="106"/>
      <c r="N490" s="91"/>
    </row>
    <row r="491" spans="1:14" s="29" customFormat="1">
      <c r="A491" s="92" t="s">
        <v>1768</v>
      </c>
      <c r="B491" s="86">
        <f t="shared" si="25"/>
        <v>79</v>
      </c>
      <c r="C491" s="86">
        <f t="shared" si="26"/>
        <v>70.98</v>
      </c>
      <c r="D491" s="86">
        <v>2.6</v>
      </c>
      <c r="E491" s="87"/>
      <c r="F491" s="152" t="s">
        <v>1762</v>
      </c>
      <c r="L491" s="76"/>
      <c r="M491" s="106"/>
      <c r="N491" s="91"/>
    </row>
    <row r="492" spans="1:14" s="29" customFormat="1">
      <c r="A492" s="92" t="s">
        <v>2570</v>
      </c>
      <c r="B492" s="86">
        <f t="shared" si="25"/>
        <v>20</v>
      </c>
      <c r="C492" s="86">
        <f t="shared" si="26"/>
        <v>18.018000000000001</v>
      </c>
      <c r="D492" s="86">
        <v>0.66</v>
      </c>
      <c r="E492" s="87"/>
      <c r="F492" s="152" t="s">
        <v>2571</v>
      </c>
      <c r="L492" s="76"/>
      <c r="M492" s="106"/>
      <c r="N492" s="91"/>
    </row>
    <row r="493" spans="1:14" s="29" customFormat="1">
      <c r="A493" s="92" t="s">
        <v>2659</v>
      </c>
      <c r="B493" s="86">
        <f t="shared" si="25"/>
        <v>22</v>
      </c>
      <c r="C493" s="86">
        <f t="shared" si="26"/>
        <v>19.11</v>
      </c>
      <c r="D493" s="86">
        <v>0.7</v>
      </c>
      <c r="E493" s="87"/>
      <c r="F493" s="152" t="s">
        <v>2660</v>
      </c>
      <c r="L493" s="76"/>
      <c r="M493" s="106"/>
      <c r="N493" s="91"/>
    </row>
    <row r="494" spans="1:14" s="29" customFormat="1">
      <c r="A494" s="92" t="s">
        <v>2683</v>
      </c>
      <c r="B494" s="86">
        <f t="shared" si="25"/>
        <v>91</v>
      </c>
      <c r="C494" s="86">
        <f t="shared" si="26"/>
        <v>81.900000000000006</v>
      </c>
      <c r="D494" s="86">
        <v>3</v>
      </c>
      <c r="E494" s="87"/>
      <c r="F494" s="152" t="s">
        <v>2682</v>
      </c>
      <c r="L494" s="76"/>
      <c r="M494" s="106"/>
      <c r="N494" s="91"/>
    </row>
    <row r="495" spans="1:14">
      <c r="A495" s="92" t="s">
        <v>2706</v>
      </c>
      <c r="B495" s="86">
        <f t="shared" si="25"/>
        <v>30</v>
      </c>
      <c r="C495" s="86">
        <f t="shared" si="26"/>
        <v>26.481000000000002</v>
      </c>
      <c r="D495" s="86">
        <v>0.97</v>
      </c>
      <c r="E495" s="87"/>
      <c r="F495" s="152" t="s">
        <v>2784</v>
      </c>
      <c r="M495" s="106"/>
    </row>
    <row r="496" spans="1:14" s="29" customFormat="1">
      <c r="A496" s="92" t="s">
        <v>3760</v>
      </c>
      <c r="B496" s="86">
        <f t="shared" si="25"/>
        <v>31</v>
      </c>
      <c r="C496" s="86">
        <f t="shared" si="26"/>
        <v>27.3</v>
      </c>
      <c r="D496" s="86">
        <v>1</v>
      </c>
      <c r="E496" s="87"/>
      <c r="F496" s="152" t="s">
        <v>2687</v>
      </c>
      <c r="L496" s="76"/>
      <c r="M496" s="106"/>
      <c r="N496" s="91"/>
    </row>
    <row r="497" spans="1:14" s="29" customFormat="1">
      <c r="A497" s="92" t="s">
        <v>3424</v>
      </c>
      <c r="B497" s="86">
        <f t="shared" si="25"/>
        <v>37</v>
      </c>
      <c r="C497" s="86">
        <f t="shared" si="26"/>
        <v>32.76</v>
      </c>
      <c r="D497" s="86">
        <v>1.2</v>
      </c>
      <c r="E497" s="87"/>
      <c r="F497" s="152" t="s">
        <v>3425</v>
      </c>
      <c r="L497" s="76"/>
      <c r="M497" s="106"/>
      <c r="N497" s="91"/>
    </row>
    <row r="498" spans="1:14" s="29" customFormat="1">
      <c r="A498" s="92" t="s">
        <v>3118</v>
      </c>
      <c r="B498" s="86">
        <f t="shared" si="25"/>
        <v>22</v>
      </c>
      <c r="C498" s="86">
        <f t="shared" si="26"/>
        <v>19.11</v>
      </c>
      <c r="D498" s="86">
        <v>0.7</v>
      </c>
      <c r="E498" s="87"/>
      <c r="F498" s="152" t="s">
        <v>2329</v>
      </c>
      <c r="L498" s="76"/>
      <c r="M498" s="106"/>
      <c r="N498" s="91"/>
    </row>
    <row r="499" spans="1:14" s="29" customFormat="1">
      <c r="A499" s="92" t="s">
        <v>2379</v>
      </c>
      <c r="B499" s="86">
        <f t="shared" si="25"/>
        <v>82</v>
      </c>
      <c r="C499" s="86">
        <f t="shared" si="26"/>
        <v>73.710000000000008</v>
      </c>
      <c r="D499" s="86">
        <v>2.7</v>
      </c>
      <c r="E499" s="87"/>
      <c r="F499" s="152" t="s">
        <v>2380</v>
      </c>
      <c r="L499" s="76"/>
      <c r="M499" s="106"/>
      <c r="N499" s="91"/>
    </row>
    <row r="500" spans="1:14" s="29" customFormat="1">
      <c r="A500" s="92" t="s">
        <v>2932</v>
      </c>
      <c r="B500" s="86">
        <f t="shared" si="25"/>
        <v>53</v>
      </c>
      <c r="C500" s="86">
        <f t="shared" si="26"/>
        <v>47.502000000000002</v>
      </c>
      <c r="D500" s="86">
        <v>1.74</v>
      </c>
      <c r="E500" s="87"/>
      <c r="F500" s="152" t="s">
        <v>2933</v>
      </c>
      <c r="L500" s="76"/>
      <c r="M500" s="106"/>
      <c r="N500" s="91"/>
    </row>
    <row r="501" spans="1:14" s="29" customFormat="1">
      <c r="A501" s="92" t="s">
        <v>1978</v>
      </c>
      <c r="B501" s="86">
        <f t="shared" si="25"/>
        <v>26</v>
      </c>
      <c r="C501" s="86">
        <f t="shared" si="26"/>
        <v>22.931999999999999</v>
      </c>
      <c r="D501" s="86">
        <v>0.84</v>
      </c>
      <c r="E501" s="87"/>
      <c r="F501" s="152">
        <v>370</v>
      </c>
      <c r="L501" s="76"/>
      <c r="M501" s="106"/>
      <c r="N501" s="91"/>
    </row>
    <row r="502" spans="1:14">
      <c r="A502" s="87" t="s">
        <v>159</v>
      </c>
      <c r="B502" s="86">
        <f t="shared" si="25"/>
        <v>28</v>
      </c>
      <c r="C502" s="86">
        <f t="shared" si="26"/>
        <v>24.57</v>
      </c>
      <c r="D502" s="86">
        <v>0.9</v>
      </c>
      <c r="E502" s="87"/>
      <c r="M502" s="106"/>
    </row>
    <row r="503" spans="1:14">
      <c r="A503" s="87" t="s">
        <v>160</v>
      </c>
      <c r="B503" s="86">
        <f t="shared" si="25"/>
        <v>28</v>
      </c>
      <c r="C503" s="86">
        <f t="shared" si="26"/>
        <v>24.57</v>
      </c>
      <c r="D503" s="86">
        <v>0.9</v>
      </c>
      <c r="E503" s="87"/>
      <c r="M503" s="106"/>
    </row>
    <row r="504" spans="1:14">
      <c r="A504" s="87" t="s">
        <v>161</v>
      </c>
      <c r="B504" s="86">
        <f t="shared" si="25"/>
        <v>28</v>
      </c>
      <c r="C504" s="86">
        <f t="shared" si="26"/>
        <v>24.57</v>
      </c>
      <c r="D504" s="86">
        <v>0.9</v>
      </c>
      <c r="E504" s="87"/>
      <c r="M504" s="106"/>
    </row>
    <row r="505" spans="1:14">
      <c r="A505" s="87" t="s">
        <v>162</v>
      </c>
      <c r="B505" s="86">
        <f t="shared" si="25"/>
        <v>28</v>
      </c>
      <c r="C505" s="86">
        <f t="shared" si="26"/>
        <v>24.57</v>
      </c>
      <c r="D505" s="86">
        <v>0.9</v>
      </c>
      <c r="E505" s="87"/>
      <c r="M505" s="106"/>
    </row>
    <row r="506" spans="1:14" s="29" customFormat="1">
      <c r="A506" s="92" t="s">
        <v>3973</v>
      </c>
      <c r="B506" s="86">
        <f t="shared" si="25"/>
        <v>44</v>
      </c>
      <c r="C506" s="86">
        <f t="shared" si="26"/>
        <v>39.585000000000001</v>
      </c>
      <c r="D506" s="86">
        <v>1.45</v>
      </c>
      <c r="E506" s="87"/>
      <c r="F506" s="152" t="s">
        <v>3974</v>
      </c>
      <c r="L506" s="76"/>
      <c r="M506" s="106"/>
      <c r="N506" s="91"/>
    </row>
    <row r="507" spans="1:14">
      <c r="A507" s="87" t="s">
        <v>163</v>
      </c>
      <c r="B507" s="86">
        <f t="shared" si="25"/>
        <v>46</v>
      </c>
      <c r="C507" s="86">
        <f t="shared" si="26"/>
        <v>40.950000000000003</v>
      </c>
      <c r="D507" s="86">
        <v>1.5</v>
      </c>
      <c r="E507" s="87"/>
      <c r="M507" s="106"/>
    </row>
    <row r="508" spans="1:14">
      <c r="A508" s="87" t="s">
        <v>164</v>
      </c>
      <c r="B508" s="86">
        <f t="shared" si="25"/>
        <v>91</v>
      </c>
      <c r="C508" s="86">
        <f t="shared" si="26"/>
        <v>81.900000000000006</v>
      </c>
      <c r="D508" s="86">
        <v>3</v>
      </c>
      <c r="E508" s="87"/>
      <c r="M508" s="106"/>
    </row>
    <row r="509" spans="1:14" s="29" customFormat="1">
      <c r="A509" s="92" t="s">
        <v>3329</v>
      </c>
      <c r="B509" s="86">
        <f t="shared" si="25"/>
        <v>121</v>
      </c>
      <c r="C509" s="86">
        <f t="shared" si="26"/>
        <v>109.2</v>
      </c>
      <c r="D509" s="86">
        <v>4</v>
      </c>
      <c r="E509" s="87"/>
      <c r="F509" s="152" t="s">
        <v>3330</v>
      </c>
      <c r="L509" s="76"/>
      <c r="M509" s="106"/>
      <c r="N509" s="91"/>
    </row>
    <row r="510" spans="1:14" s="29" customFormat="1">
      <c r="A510" s="92" t="s">
        <v>2249</v>
      </c>
      <c r="B510" s="86">
        <f t="shared" si="25"/>
        <v>85</v>
      </c>
      <c r="C510" s="86">
        <f t="shared" si="26"/>
        <v>76.44</v>
      </c>
      <c r="D510" s="86">
        <v>2.8</v>
      </c>
      <c r="E510" s="87"/>
      <c r="F510" s="152" t="s">
        <v>2250</v>
      </c>
      <c r="L510" s="76"/>
      <c r="M510" s="106"/>
      <c r="N510" s="91"/>
    </row>
    <row r="511" spans="1:14" s="29" customFormat="1">
      <c r="A511" s="92" t="s">
        <v>1790</v>
      </c>
      <c r="B511" s="86">
        <f t="shared" si="25"/>
        <v>50</v>
      </c>
      <c r="C511" s="86">
        <f t="shared" si="26"/>
        <v>45.045000000000002</v>
      </c>
      <c r="D511" s="86">
        <v>1.65</v>
      </c>
      <c r="E511" s="87"/>
      <c r="F511" s="152">
        <v>760</v>
      </c>
      <c r="L511" s="76"/>
      <c r="M511" s="106"/>
      <c r="N511" s="91"/>
    </row>
    <row r="512" spans="1:14">
      <c r="A512" s="87" t="s">
        <v>165</v>
      </c>
      <c r="B512" s="86">
        <f t="shared" si="25"/>
        <v>121</v>
      </c>
      <c r="C512" s="86">
        <f t="shared" si="26"/>
        <v>109.2</v>
      </c>
      <c r="D512" s="86">
        <v>4</v>
      </c>
      <c r="E512" s="87"/>
      <c r="M512" s="106"/>
    </row>
    <row r="513" spans="1:14">
      <c r="A513" s="92" t="s">
        <v>1670</v>
      </c>
      <c r="B513" s="86">
        <f t="shared" si="25"/>
        <v>451</v>
      </c>
      <c r="C513" s="86">
        <f t="shared" si="26"/>
        <v>409.5</v>
      </c>
      <c r="D513" s="86">
        <v>15</v>
      </c>
      <c r="E513" s="87"/>
      <c r="M513" s="106"/>
    </row>
    <row r="514" spans="1:14">
      <c r="A514" s="87" t="s">
        <v>166</v>
      </c>
      <c r="B514" s="86">
        <f t="shared" si="25"/>
        <v>91</v>
      </c>
      <c r="C514" s="86">
        <f t="shared" si="26"/>
        <v>81.900000000000006</v>
      </c>
      <c r="D514" s="86">
        <v>3</v>
      </c>
      <c r="E514" s="87"/>
      <c r="M514" s="106"/>
    </row>
    <row r="515" spans="1:14">
      <c r="A515" s="87" t="s">
        <v>806</v>
      </c>
      <c r="B515" s="86">
        <f t="shared" si="25"/>
        <v>151</v>
      </c>
      <c r="C515" s="86">
        <f t="shared" si="26"/>
        <v>136.5</v>
      </c>
      <c r="D515" s="86">
        <v>5</v>
      </c>
      <c r="E515" s="87"/>
      <c r="M515" s="106"/>
    </row>
    <row r="516" spans="1:14">
      <c r="A516" s="87" t="s">
        <v>167</v>
      </c>
      <c r="B516" s="86">
        <f t="shared" si="25"/>
        <v>121</v>
      </c>
      <c r="C516" s="86">
        <f t="shared" si="26"/>
        <v>109.2</v>
      </c>
      <c r="D516" s="86">
        <v>4</v>
      </c>
      <c r="E516" s="87"/>
      <c r="M516" s="106"/>
    </row>
    <row r="517" spans="1:14">
      <c r="A517" s="92" t="s">
        <v>729</v>
      </c>
      <c r="B517" s="86">
        <f t="shared" si="25"/>
        <v>196</v>
      </c>
      <c r="C517" s="86">
        <f t="shared" si="26"/>
        <v>177.45000000000002</v>
      </c>
      <c r="D517" s="86">
        <v>6.5</v>
      </c>
      <c r="E517" s="87"/>
      <c r="M517" s="106"/>
    </row>
    <row r="518" spans="1:14" s="29" customFormat="1">
      <c r="A518" s="92" t="s">
        <v>3183</v>
      </c>
      <c r="B518" s="86">
        <f t="shared" si="25"/>
        <v>196</v>
      </c>
      <c r="C518" s="86">
        <f t="shared" si="26"/>
        <v>177.45000000000002</v>
      </c>
      <c r="D518" s="86">
        <v>6.5</v>
      </c>
      <c r="E518" s="87"/>
      <c r="F518" s="152"/>
      <c r="L518" s="76"/>
      <c r="M518" s="106"/>
      <c r="N518" s="91"/>
    </row>
    <row r="519" spans="1:14" s="29" customFormat="1">
      <c r="A519" s="87" t="s">
        <v>1101</v>
      </c>
      <c r="B519" s="86">
        <f t="shared" si="25"/>
        <v>181</v>
      </c>
      <c r="C519" s="86">
        <f t="shared" si="26"/>
        <v>163.80000000000001</v>
      </c>
      <c r="D519" s="86">
        <v>6</v>
      </c>
      <c r="E519" s="87"/>
      <c r="F519" s="152"/>
      <c r="L519" s="76"/>
      <c r="M519" s="106"/>
      <c r="N519" s="91"/>
    </row>
    <row r="520" spans="1:14">
      <c r="A520" s="87" t="s">
        <v>168</v>
      </c>
      <c r="B520" s="86">
        <f t="shared" si="25"/>
        <v>91</v>
      </c>
      <c r="C520" s="86">
        <f t="shared" si="26"/>
        <v>81.900000000000006</v>
      </c>
      <c r="D520" s="86">
        <v>3</v>
      </c>
      <c r="E520" s="87"/>
      <c r="M520" s="106"/>
    </row>
    <row r="521" spans="1:14">
      <c r="A521" s="87" t="s">
        <v>169</v>
      </c>
      <c r="B521" s="86">
        <f t="shared" si="25"/>
        <v>91</v>
      </c>
      <c r="C521" s="86">
        <f t="shared" si="26"/>
        <v>81.900000000000006</v>
      </c>
      <c r="D521" s="86">
        <v>3</v>
      </c>
      <c r="E521" s="87"/>
      <c r="M521" s="106"/>
    </row>
    <row r="522" spans="1:14" s="29" customFormat="1">
      <c r="A522" s="87" t="s">
        <v>1100</v>
      </c>
      <c r="B522" s="86">
        <f t="shared" si="25"/>
        <v>136</v>
      </c>
      <c r="C522" s="86">
        <f t="shared" si="26"/>
        <v>122.85000000000001</v>
      </c>
      <c r="D522" s="86">
        <v>4.5</v>
      </c>
      <c r="E522" s="87"/>
      <c r="F522" s="152"/>
      <c r="L522" s="76"/>
      <c r="M522" s="106"/>
      <c r="N522" s="91"/>
    </row>
    <row r="523" spans="1:14">
      <c r="A523" s="87" t="s">
        <v>170</v>
      </c>
      <c r="B523" s="86">
        <f t="shared" si="25"/>
        <v>136</v>
      </c>
      <c r="C523" s="86">
        <f t="shared" si="26"/>
        <v>122.85000000000001</v>
      </c>
      <c r="D523" s="86">
        <v>4.5</v>
      </c>
      <c r="E523" s="87"/>
      <c r="M523" s="106"/>
    </row>
    <row r="524" spans="1:14">
      <c r="A524" s="87" t="s">
        <v>171</v>
      </c>
      <c r="B524" s="86">
        <f t="shared" si="25"/>
        <v>136</v>
      </c>
      <c r="C524" s="86">
        <f t="shared" si="26"/>
        <v>122.85000000000001</v>
      </c>
      <c r="D524" s="86">
        <v>4.5</v>
      </c>
      <c r="E524" s="87"/>
      <c r="M524" s="106"/>
    </row>
    <row r="525" spans="1:14" s="29" customFormat="1">
      <c r="A525" s="87" t="s">
        <v>1104</v>
      </c>
      <c r="B525" s="86">
        <f t="shared" si="25"/>
        <v>151</v>
      </c>
      <c r="C525" s="86">
        <f t="shared" si="26"/>
        <v>136.5</v>
      </c>
      <c r="D525" s="86">
        <v>5</v>
      </c>
      <c r="E525" s="87"/>
      <c r="F525" s="152"/>
      <c r="L525" s="76"/>
      <c r="M525" s="106"/>
      <c r="N525" s="91"/>
    </row>
    <row r="526" spans="1:14">
      <c r="A526" s="87" t="s">
        <v>172</v>
      </c>
      <c r="B526" s="86">
        <f t="shared" si="25"/>
        <v>181</v>
      </c>
      <c r="C526" s="86">
        <f t="shared" si="26"/>
        <v>163.80000000000001</v>
      </c>
      <c r="D526" s="86">
        <v>6</v>
      </c>
      <c r="E526" s="87"/>
      <c r="M526" s="106"/>
    </row>
    <row r="527" spans="1:14" s="29" customFormat="1">
      <c r="A527" s="87" t="s">
        <v>1020</v>
      </c>
      <c r="B527" s="86">
        <f t="shared" si="25"/>
        <v>181</v>
      </c>
      <c r="C527" s="86">
        <f t="shared" si="26"/>
        <v>163.80000000000001</v>
      </c>
      <c r="D527" s="86">
        <v>6</v>
      </c>
      <c r="E527" s="87"/>
      <c r="F527" s="152"/>
      <c r="L527" s="76"/>
      <c r="M527" s="106"/>
      <c r="N527" s="91"/>
    </row>
    <row r="528" spans="1:14">
      <c r="A528" s="87" t="s">
        <v>696</v>
      </c>
      <c r="B528" s="86">
        <f t="shared" si="25"/>
        <v>61</v>
      </c>
      <c r="C528" s="86">
        <f t="shared" si="26"/>
        <v>54.6</v>
      </c>
      <c r="D528" s="86">
        <v>2</v>
      </c>
      <c r="E528" s="87"/>
      <c r="M528" s="106"/>
    </row>
    <row r="529" spans="1:14">
      <c r="A529" s="87" t="s">
        <v>173</v>
      </c>
      <c r="B529" s="86">
        <f t="shared" si="25"/>
        <v>121</v>
      </c>
      <c r="C529" s="86">
        <f t="shared" si="26"/>
        <v>109.2</v>
      </c>
      <c r="D529" s="86">
        <v>4</v>
      </c>
      <c r="E529" s="87"/>
      <c r="M529" s="106"/>
    </row>
    <row r="530" spans="1:14">
      <c r="A530" s="97" t="s">
        <v>953</v>
      </c>
      <c r="B530" s="86">
        <f t="shared" si="25"/>
        <v>241</v>
      </c>
      <c r="C530" s="86">
        <f t="shared" si="26"/>
        <v>218.4</v>
      </c>
      <c r="D530" s="86">
        <v>8</v>
      </c>
      <c r="E530" s="87"/>
      <c r="M530" s="106"/>
    </row>
    <row r="531" spans="1:14" s="29" customFormat="1">
      <c r="A531" s="87" t="s">
        <v>174</v>
      </c>
      <c r="B531" s="86">
        <f t="shared" si="25"/>
        <v>121</v>
      </c>
      <c r="C531" s="86">
        <f t="shared" si="26"/>
        <v>109.2</v>
      </c>
      <c r="D531" s="86">
        <v>4</v>
      </c>
      <c r="E531" s="87"/>
      <c r="F531" s="152"/>
      <c r="L531" s="76"/>
      <c r="M531" s="106"/>
      <c r="N531" s="91"/>
    </row>
    <row r="532" spans="1:14">
      <c r="A532" s="87" t="s">
        <v>175</v>
      </c>
      <c r="B532" s="86">
        <f t="shared" si="25"/>
        <v>121</v>
      </c>
      <c r="C532" s="86">
        <f t="shared" si="26"/>
        <v>109.2</v>
      </c>
      <c r="D532" s="86">
        <v>4</v>
      </c>
      <c r="E532" s="87"/>
      <c r="M532" s="106"/>
    </row>
    <row r="533" spans="1:14">
      <c r="A533" s="87" t="s">
        <v>801</v>
      </c>
      <c r="B533" s="86">
        <f t="shared" si="25"/>
        <v>151</v>
      </c>
      <c r="C533" s="86">
        <f t="shared" si="26"/>
        <v>136.5</v>
      </c>
      <c r="D533" s="86">
        <v>5</v>
      </c>
      <c r="E533" s="87"/>
      <c r="M533" s="106"/>
    </row>
    <row r="534" spans="1:14">
      <c r="A534" s="92" t="s">
        <v>880</v>
      </c>
      <c r="B534" s="86">
        <f t="shared" si="25"/>
        <v>121</v>
      </c>
      <c r="C534" s="86">
        <f t="shared" si="26"/>
        <v>109.2</v>
      </c>
      <c r="D534" s="86">
        <v>4</v>
      </c>
      <c r="E534" s="87"/>
      <c r="F534" s="152" t="s">
        <v>3958</v>
      </c>
      <c r="M534" s="106"/>
    </row>
    <row r="535" spans="1:14" s="29" customFormat="1">
      <c r="A535" s="92" t="s">
        <v>3725</v>
      </c>
      <c r="B535" s="86">
        <f t="shared" si="25"/>
        <v>241</v>
      </c>
      <c r="C535" s="86">
        <f t="shared" si="26"/>
        <v>218.4</v>
      </c>
      <c r="D535" s="86">
        <v>8</v>
      </c>
      <c r="E535" s="87"/>
      <c r="F535" s="152">
        <v>2</v>
      </c>
      <c r="L535" s="76"/>
      <c r="M535" s="106"/>
      <c r="N535" s="91"/>
    </row>
    <row r="536" spans="1:14">
      <c r="A536" s="87" t="s">
        <v>1031</v>
      </c>
      <c r="B536" s="86">
        <f t="shared" si="25"/>
        <v>127</v>
      </c>
      <c r="C536" s="86">
        <f t="shared" si="26"/>
        <v>114.66000000000001</v>
      </c>
      <c r="D536" s="86">
        <v>4.2</v>
      </c>
      <c r="E536" s="87"/>
      <c r="M536" s="106"/>
    </row>
    <row r="537" spans="1:14">
      <c r="A537" s="87" t="s">
        <v>176</v>
      </c>
      <c r="B537" s="86">
        <f t="shared" si="25"/>
        <v>106</v>
      </c>
      <c r="C537" s="86">
        <f t="shared" si="26"/>
        <v>95.55</v>
      </c>
      <c r="D537" s="86">
        <v>3.5</v>
      </c>
      <c r="E537" s="87"/>
      <c r="M537" s="106"/>
    </row>
    <row r="538" spans="1:14" s="29" customFormat="1">
      <c r="A538" s="92" t="s">
        <v>3175</v>
      </c>
      <c r="B538" s="86">
        <f t="shared" si="25"/>
        <v>211</v>
      </c>
      <c r="C538" s="86">
        <f t="shared" si="26"/>
        <v>191.1</v>
      </c>
      <c r="D538" s="86">
        <v>7</v>
      </c>
      <c r="E538" s="87"/>
      <c r="F538" s="152" t="s">
        <v>3176</v>
      </c>
      <c r="L538" s="76"/>
      <c r="M538" s="106"/>
      <c r="N538" s="91"/>
    </row>
    <row r="539" spans="1:14" s="29" customFormat="1">
      <c r="A539" s="87" t="s">
        <v>809</v>
      </c>
      <c r="B539" s="86">
        <f t="shared" si="25"/>
        <v>20</v>
      </c>
      <c r="C539" s="86">
        <f t="shared" si="26"/>
        <v>17.745000000000001</v>
      </c>
      <c r="D539" s="86">
        <v>0.65</v>
      </c>
      <c r="E539" s="30"/>
      <c r="F539" s="152"/>
      <c r="L539" s="76"/>
      <c r="M539" s="105"/>
      <c r="N539" s="91"/>
    </row>
    <row r="540" spans="1:14">
      <c r="A540" s="87" t="s">
        <v>177</v>
      </c>
      <c r="B540" s="86">
        <f t="shared" si="25"/>
        <v>43</v>
      </c>
      <c r="C540" s="86">
        <f t="shared" si="26"/>
        <v>38.22</v>
      </c>
      <c r="D540" s="86">
        <v>1.4</v>
      </c>
      <c r="E540" s="37"/>
      <c r="M540" s="106"/>
    </row>
    <row r="541" spans="1:14">
      <c r="A541" s="87" t="s">
        <v>823</v>
      </c>
      <c r="B541" s="86">
        <f t="shared" si="25"/>
        <v>10</v>
      </c>
      <c r="C541" s="86">
        <f t="shared" si="26"/>
        <v>8.19</v>
      </c>
      <c r="D541" s="86">
        <v>0.3</v>
      </c>
      <c r="E541" s="30"/>
      <c r="F541" s="152" t="s">
        <v>889</v>
      </c>
      <c r="M541" s="105"/>
    </row>
    <row r="542" spans="1:14" s="29" customFormat="1">
      <c r="A542" s="92" t="s">
        <v>2125</v>
      </c>
      <c r="B542" s="86">
        <f t="shared" si="25"/>
        <v>46</v>
      </c>
      <c r="C542" s="86">
        <f t="shared" si="26"/>
        <v>40.950000000000003</v>
      </c>
      <c r="D542" s="86">
        <v>1.5</v>
      </c>
      <c r="E542" s="30"/>
      <c r="F542" s="152">
        <v>558</v>
      </c>
      <c r="L542" s="76"/>
      <c r="M542" s="105"/>
      <c r="N542" s="91"/>
    </row>
    <row r="543" spans="1:14">
      <c r="A543" s="92" t="s">
        <v>3556</v>
      </c>
      <c r="B543" s="86">
        <f t="shared" si="25"/>
        <v>37</v>
      </c>
      <c r="C543" s="86">
        <f t="shared" si="26"/>
        <v>32.76</v>
      </c>
      <c r="D543" s="86">
        <v>1.2</v>
      </c>
      <c r="E543" s="37"/>
      <c r="F543" s="152" t="s">
        <v>889</v>
      </c>
      <c r="M543" s="106"/>
    </row>
    <row r="544" spans="1:14">
      <c r="A544" s="92" t="s">
        <v>178</v>
      </c>
      <c r="B544" s="86">
        <f t="shared" si="25"/>
        <v>0</v>
      </c>
      <c r="C544" s="86">
        <f t="shared" si="26"/>
        <v>0</v>
      </c>
      <c r="D544" s="86">
        <v>0</v>
      </c>
      <c r="E544" s="37"/>
      <c r="M544" s="106"/>
    </row>
    <row r="545" spans="1:14">
      <c r="A545" s="87" t="s">
        <v>179</v>
      </c>
      <c r="B545" s="86">
        <f t="shared" si="25"/>
        <v>37</v>
      </c>
      <c r="C545" s="86">
        <f t="shared" si="26"/>
        <v>32.76</v>
      </c>
      <c r="D545" s="86">
        <v>1.2</v>
      </c>
      <c r="E545" s="37"/>
      <c r="F545" s="152" t="s">
        <v>1712</v>
      </c>
      <c r="M545" s="106"/>
    </row>
    <row r="546" spans="1:14" s="29" customFormat="1">
      <c r="A546" s="87" t="s">
        <v>180</v>
      </c>
      <c r="B546" s="86">
        <f t="shared" si="25"/>
        <v>28</v>
      </c>
      <c r="C546" s="86">
        <f t="shared" si="26"/>
        <v>24.57</v>
      </c>
      <c r="D546" s="86">
        <v>0.9</v>
      </c>
      <c r="E546" s="37"/>
      <c r="F546" s="152"/>
      <c r="L546" s="76"/>
      <c r="M546" s="106"/>
      <c r="N546" s="91"/>
    </row>
    <row r="547" spans="1:14" s="29" customFormat="1">
      <c r="A547" s="87" t="s">
        <v>1140</v>
      </c>
      <c r="B547" s="86">
        <f t="shared" si="25"/>
        <v>91</v>
      </c>
      <c r="C547" s="86">
        <f t="shared" si="26"/>
        <v>81.900000000000006</v>
      </c>
      <c r="D547" s="86">
        <v>3</v>
      </c>
      <c r="E547" s="37"/>
      <c r="F547" s="152"/>
      <c r="L547" s="76"/>
      <c r="M547" s="106"/>
      <c r="N547" s="91"/>
    </row>
    <row r="548" spans="1:14">
      <c r="A548" s="87" t="s">
        <v>181</v>
      </c>
      <c r="B548" s="86">
        <f t="shared" si="25"/>
        <v>22</v>
      </c>
      <c r="C548" s="86">
        <f t="shared" si="26"/>
        <v>19.11</v>
      </c>
      <c r="D548" s="86">
        <v>0.7</v>
      </c>
      <c r="E548" s="37"/>
      <c r="M548" s="106"/>
    </row>
    <row r="549" spans="1:14">
      <c r="A549" s="87" t="s">
        <v>182</v>
      </c>
      <c r="B549" s="86">
        <f t="shared" si="25"/>
        <v>7</v>
      </c>
      <c r="C549" s="86">
        <f t="shared" si="26"/>
        <v>5.4600000000000009</v>
      </c>
      <c r="D549" s="86">
        <v>0.2</v>
      </c>
      <c r="E549" s="37"/>
      <c r="M549" s="106"/>
    </row>
    <row r="550" spans="1:14">
      <c r="A550" s="87" t="s">
        <v>183</v>
      </c>
      <c r="B550" s="86">
        <f t="shared" si="25"/>
        <v>40</v>
      </c>
      <c r="C550" s="86">
        <f t="shared" si="26"/>
        <v>35.49</v>
      </c>
      <c r="D550" s="86">
        <v>1.3</v>
      </c>
      <c r="E550" s="37"/>
      <c r="M550" s="106"/>
    </row>
    <row r="551" spans="1:14">
      <c r="A551" s="87" t="s">
        <v>184</v>
      </c>
      <c r="B551" s="86">
        <f t="shared" si="25"/>
        <v>0</v>
      </c>
      <c r="C551" s="86">
        <f t="shared" si="26"/>
        <v>0</v>
      </c>
      <c r="D551" s="86">
        <v>0</v>
      </c>
      <c r="E551" s="37"/>
      <c r="M551" s="106"/>
    </row>
    <row r="552" spans="1:14">
      <c r="A552" s="87" t="s">
        <v>185</v>
      </c>
      <c r="B552" s="86">
        <f t="shared" si="25"/>
        <v>106</v>
      </c>
      <c r="C552" s="86">
        <f t="shared" si="26"/>
        <v>95.55</v>
      </c>
      <c r="D552" s="86">
        <v>3.5</v>
      </c>
      <c r="E552" s="37"/>
      <c r="M552" s="106"/>
    </row>
    <row r="553" spans="1:14">
      <c r="A553" s="87" t="s">
        <v>186</v>
      </c>
      <c r="B553" s="86">
        <f t="shared" ref="B553:B667" si="27">ROUNDUP(C553*1.1,0)</f>
        <v>106</v>
      </c>
      <c r="C553" s="86">
        <f t="shared" si="26"/>
        <v>95.55</v>
      </c>
      <c r="D553" s="86">
        <v>3.5</v>
      </c>
      <c r="E553" s="87"/>
      <c r="M553" s="106"/>
    </row>
    <row r="554" spans="1:14" s="29" customFormat="1">
      <c r="A554" s="92" t="s">
        <v>1477</v>
      </c>
      <c r="B554" s="86">
        <f t="shared" si="27"/>
        <v>0</v>
      </c>
      <c r="C554" s="86">
        <f t="shared" si="26"/>
        <v>0</v>
      </c>
      <c r="D554" s="86">
        <v>0</v>
      </c>
      <c r="E554" s="37"/>
      <c r="F554" s="152">
        <v>0</v>
      </c>
      <c r="L554" s="76"/>
      <c r="M554" s="106"/>
      <c r="N554" s="91"/>
    </row>
    <row r="555" spans="1:14">
      <c r="A555" s="87" t="s">
        <v>187</v>
      </c>
      <c r="B555" s="86">
        <f t="shared" si="27"/>
        <v>121</v>
      </c>
      <c r="C555" s="86">
        <f t="shared" si="26"/>
        <v>109.2</v>
      </c>
      <c r="D555" s="86">
        <v>4</v>
      </c>
      <c r="E555" s="37"/>
      <c r="M555" s="106"/>
    </row>
    <row r="556" spans="1:14" s="29" customFormat="1">
      <c r="A556" s="92" t="s">
        <v>3616</v>
      </c>
      <c r="B556" s="86">
        <f t="shared" si="27"/>
        <v>11</v>
      </c>
      <c r="C556" s="86">
        <f t="shared" si="26"/>
        <v>9.5549999999999997</v>
      </c>
      <c r="D556" s="86">
        <v>0.35</v>
      </c>
      <c r="E556" s="37"/>
      <c r="F556" s="152" t="s">
        <v>3615</v>
      </c>
      <c r="L556" s="76"/>
      <c r="M556" s="106"/>
      <c r="N556" s="91"/>
    </row>
    <row r="557" spans="1:14" s="29" customFormat="1">
      <c r="A557" s="92" t="s">
        <v>2697</v>
      </c>
      <c r="B557" s="86">
        <f t="shared" si="27"/>
        <v>52</v>
      </c>
      <c r="C557" s="86">
        <f t="shared" si="26"/>
        <v>46.41</v>
      </c>
      <c r="D557" s="86">
        <v>1.7</v>
      </c>
      <c r="E557" s="37"/>
      <c r="F557" s="152" t="s">
        <v>2698</v>
      </c>
      <c r="L557" s="76"/>
      <c r="M557" s="106"/>
      <c r="N557" s="91"/>
    </row>
    <row r="558" spans="1:14">
      <c r="A558" s="92" t="s">
        <v>2696</v>
      </c>
      <c r="B558" s="86">
        <f t="shared" si="27"/>
        <v>34</v>
      </c>
      <c r="C558" s="86">
        <f t="shared" si="26"/>
        <v>30.576000000000004</v>
      </c>
      <c r="D558" s="86">
        <v>1.1200000000000001</v>
      </c>
      <c r="E558" s="37"/>
      <c r="F558" s="152">
        <v>276</v>
      </c>
      <c r="M558" s="106"/>
    </row>
    <row r="559" spans="1:14" s="29" customFormat="1">
      <c r="A559" s="92" t="s">
        <v>3427</v>
      </c>
      <c r="B559" s="86">
        <f t="shared" si="27"/>
        <v>32</v>
      </c>
      <c r="C559" s="86">
        <f t="shared" si="26"/>
        <v>28.665000000000003</v>
      </c>
      <c r="D559" s="86">
        <v>1.05</v>
      </c>
      <c r="E559" s="37"/>
      <c r="F559" s="152">
        <v>550</v>
      </c>
      <c r="L559" s="76"/>
      <c r="M559" s="106"/>
      <c r="N559" s="91"/>
    </row>
    <row r="560" spans="1:14" s="29" customFormat="1">
      <c r="A560" s="92" t="s">
        <v>2686</v>
      </c>
      <c r="B560" s="86">
        <f t="shared" si="27"/>
        <v>44</v>
      </c>
      <c r="C560" s="86">
        <f t="shared" si="26"/>
        <v>39.585000000000001</v>
      </c>
      <c r="D560" s="86">
        <v>1.45</v>
      </c>
      <c r="E560" s="37"/>
      <c r="F560" s="152" t="s">
        <v>2687</v>
      </c>
      <c r="L560" s="76"/>
      <c r="M560" s="106"/>
      <c r="N560" s="91"/>
    </row>
    <row r="561" spans="1:14">
      <c r="A561" s="87" t="s">
        <v>188</v>
      </c>
      <c r="B561" s="86">
        <f t="shared" si="27"/>
        <v>5</v>
      </c>
      <c r="C561" s="86">
        <f t="shared" si="26"/>
        <v>4.3680000000000003</v>
      </c>
      <c r="D561" s="86">
        <v>0.16</v>
      </c>
      <c r="E561" s="37"/>
      <c r="M561" s="106"/>
    </row>
    <row r="562" spans="1:14">
      <c r="A562" s="87" t="s">
        <v>189</v>
      </c>
      <c r="B562" s="86">
        <f t="shared" si="27"/>
        <v>5</v>
      </c>
      <c r="C562" s="86">
        <f t="shared" si="26"/>
        <v>4.0949999999999998</v>
      </c>
      <c r="D562" s="86">
        <v>0.15</v>
      </c>
      <c r="E562" s="37"/>
      <c r="F562" s="152">
        <v>925</v>
      </c>
      <c r="M562" s="106"/>
    </row>
    <row r="563" spans="1:14">
      <c r="A563" s="87" t="s">
        <v>190</v>
      </c>
      <c r="B563" s="86">
        <f t="shared" si="27"/>
        <v>11</v>
      </c>
      <c r="C563" s="86">
        <f t="shared" si="26"/>
        <v>9.5549999999999997</v>
      </c>
      <c r="D563" s="86">
        <v>0.35</v>
      </c>
      <c r="E563" s="37"/>
      <c r="F563" s="152" t="s">
        <v>889</v>
      </c>
      <c r="M563" s="106"/>
    </row>
    <row r="564" spans="1:14" s="29" customFormat="1">
      <c r="A564" s="87" t="s">
        <v>1131</v>
      </c>
      <c r="B564" s="86">
        <f t="shared" si="27"/>
        <v>19</v>
      </c>
      <c r="C564" s="86">
        <f t="shared" si="26"/>
        <v>16.38</v>
      </c>
      <c r="D564" s="86">
        <v>0.6</v>
      </c>
      <c r="E564" s="37" t="s">
        <v>587</v>
      </c>
      <c r="F564" s="152"/>
      <c r="L564" s="76"/>
      <c r="M564" s="106"/>
      <c r="N564" s="91"/>
    </row>
    <row r="565" spans="1:14" s="29" customFormat="1">
      <c r="A565" s="92" t="s">
        <v>1715</v>
      </c>
      <c r="B565" s="86">
        <f t="shared" si="27"/>
        <v>16</v>
      </c>
      <c r="C565" s="86">
        <f t="shared" si="26"/>
        <v>13.65</v>
      </c>
      <c r="D565" s="86">
        <v>0.5</v>
      </c>
      <c r="E565" s="30" t="s">
        <v>587</v>
      </c>
      <c r="F565" s="152"/>
      <c r="L565" s="76"/>
      <c r="M565" s="106"/>
      <c r="N565" s="91"/>
    </row>
    <row r="566" spans="1:14" s="29" customFormat="1">
      <c r="A566" s="92" t="s">
        <v>3469</v>
      </c>
      <c r="B566" s="86">
        <f t="shared" si="27"/>
        <v>46</v>
      </c>
      <c r="C566" s="86">
        <f t="shared" si="26"/>
        <v>40.950000000000003</v>
      </c>
      <c r="D566" s="86">
        <v>1.5</v>
      </c>
      <c r="E566" s="30"/>
      <c r="F566" s="152">
        <v>1</v>
      </c>
      <c r="L566" s="76"/>
      <c r="M566" s="106"/>
      <c r="N566" s="91"/>
    </row>
    <row r="567" spans="1:14">
      <c r="A567" s="87" t="s">
        <v>191</v>
      </c>
      <c r="B567" s="86">
        <f t="shared" si="27"/>
        <v>82</v>
      </c>
      <c r="C567" s="86">
        <f t="shared" si="26"/>
        <v>73.710000000000008</v>
      </c>
      <c r="D567" s="86">
        <v>2.7</v>
      </c>
      <c r="E567" s="37"/>
      <c r="M567" s="106"/>
    </row>
    <row r="568" spans="1:14" s="29" customFormat="1">
      <c r="A568" s="87" t="s">
        <v>1488</v>
      </c>
      <c r="B568" s="86">
        <f t="shared" si="27"/>
        <v>43</v>
      </c>
      <c r="C568" s="86">
        <f t="shared" si="26"/>
        <v>38.22</v>
      </c>
      <c r="D568" s="86">
        <v>1.4</v>
      </c>
      <c r="E568" s="37"/>
      <c r="F568" s="152" t="s">
        <v>3653</v>
      </c>
      <c r="L568" s="76"/>
      <c r="M568" s="106"/>
      <c r="N568" s="91"/>
    </row>
    <row r="569" spans="1:14" s="29" customFormat="1">
      <c r="A569" s="92" t="s">
        <v>3536</v>
      </c>
      <c r="B569" s="86">
        <f t="shared" si="27"/>
        <v>31</v>
      </c>
      <c r="C569" s="86">
        <f t="shared" si="26"/>
        <v>27.3</v>
      </c>
      <c r="D569" s="86">
        <v>1</v>
      </c>
      <c r="E569" s="37" t="s">
        <v>587</v>
      </c>
      <c r="F569" s="152" t="s">
        <v>3653</v>
      </c>
      <c r="L569" s="76"/>
      <c r="M569" s="106"/>
      <c r="N569" s="91"/>
    </row>
    <row r="570" spans="1:14">
      <c r="A570" s="87" t="s">
        <v>192</v>
      </c>
      <c r="B570" s="86">
        <f t="shared" si="27"/>
        <v>23</v>
      </c>
      <c r="C570" s="86">
        <f t="shared" si="26"/>
        <v>20.475000000000001</v>
      </c>
      <c r="D570" s="86">
        <v>0.75</v>
      </c>
      <c r="E570" s="37"/>
      <c r="F570" s="152" t="s">
        <v>3926</v>
      </c>
      <c r="M570" s="106"/>
    </row>
    <row r="571" spans="1:14">
      <c r="A571" s="87" t="s">
        <v>193</v>
      </c>
      <c r="B571" s="86">
        <f t="shared" si="27"/>
        <v>61</v>
      </c>
      <c r="C571" s="86">
        <f t="shared" si="26"/>
        <v>54.6</v>
      </c>
      <c r="D571" s="86">
        <v>2</v>
      </c>
      <c r="E571" s="37"/>
      <c r="M571" s="106"/>
    </row>
    <row r="572" spans="1:14">
      <c r="A572" s="87" t="s">
        <v>194</v>
      </c>
      <c r="B572" s="86">
        <f t="shared" si="27"/>
        <v>104</v>
      </c>
      <c r="C572" s="86">
        <f t="shared" si="26"/>
        <v>94.185000000000002</v>
      </c>
      <c r="D572" s="86">
        <v>3.45</v>
      </c>
      <c r="E572" s="37"/>
      <c r="F572" s="152">
        <v>0</v>
      </c>
      <c r="M572" s="106"/>
    </row>
    <row r="573" spans="1:14" s="29" customFormat="1">
      <c r="A573" s="92" t="s">
        <v>2418</v>
      </c>
      <c r="B573" s="86">
        <f t="shared" si="27"/>
        <v>67</v>
      </c>
      <c r="C573" s="86">
        <f t="shared" si="26"/>
        <v>60.060000000000009</v>
      </c>
      <c r="D573" s="86">
        <v>2.2000000000000002</v>
      </c>
      <c r="E573" s="37"/>
      <c r="F573" s="152" t="s">
        <v>2419</v>
      </c>
      <c r="L573" s="76"/>
      <c r="M573" s="106"/>
      <c r="N573" s="91"/>
    </row>
    <row r="574" spans="1:14">
      <c r="A574" s="87" t="s">
        <v>636</v>
      </c>
      <c r="B574" s="86">
        <f t="shared" si="27"/>
        <v>241</v>
      </c>
      <c r="C574" s="86">
        <f t="shared" si="26"/>
        <v>218.4</v>
      </c>
      <c r="D574" s="86">
        <v>8</v>
      </c>
      <c r="E574" s="37"/>
      <c r="M574" s="106"/>
    </row>
    <row r="575" spans="1:14" s="29" customFormat="1">
      <c r="A575" s="87" t="s">
        <v>1050</v>
      </c>
      <c r="B575" s="86">
        <f t="shared" si="27"/>
        <v>136</v>
      </c>
      <c r="C575" s="86">
        <f t="shared" ref="C575:C709" si="28">$K$2*D575</f>
        <v>122.85000000000001</v>
      </c>
      <c r="D575" s="86">
        <v>4.5</v>
      </c>
      <c r="E575" s="37"/>
      <c r="F575" s="152"/>
      <c r="L575" s="76"/>
      <c r="M575" s="106"/>
      <c r="N575" s="91"/>
    </row>
    <row r="576" spans="1:14" s="29" customFormat="1">
      <c r="A576" s="87" t="s">
        <v>1135</v>
      </c>
      <c r="B576" s="86">
        <f t="shared" si="27"/>
        <v>181</v>
      </c>
      <c r="C576" s="86">
        <f t="shared" si="28"/>
        <v>163.80000000000001</v>
      </c>
      <c r="D576" s="86">
        <v>6</v>
      </c>
      <c r="E576" s="37"/>
      <c r="F576" s="152"/>
      <c r="L576" s="76"/>
      <c r="M576" s="106"/>
      <c r="N576" s="91"/>
    </row>
    <row r="577" spans="1:14" s="29" customFormat="1">
      <c r="A577" s="92" t="s">
        <v>3179</v>
      </c>
      <c r="B577" s="86">
        <f t="shared" si="27"/>
        <v>97</v>
      </c>
      <c r="C577" s="86">
        <f t="shared" si="28"/>
        <v>87.360000000000014</v>
      </c>
      <c r="D577" s="86">
        <v>3.2</v>
      </c>
      <c r="E577" s="37"/>
      <c r="F577" s="152" t="s">
        <v>3180</v>
      </c>
      <c r="L577" s="76"/>
      <c r="M577" s="106"/>
      <c r="N577" s="91"/>
    </row>
    <row r="578" spans="1:14">
      <c r="A578" s="87" t="s">
        <v>195</v>
      </c>
      <c r="B578" s="86">
        <f t="shared" si="27"/>
        <v>76</v>
      </c>
      <c r="C578" s="86">
        <f t="shared" si="28"/>
        <v>68.25</v>
      </c>
      <c r="D578" s="86">
        <v>2.5</v>
      </c>
      <c r="E578" s="37"/>
      <c r="M578" s="106"/>
    </row>
    <row r="579" spans="1:14">
      <c r="A579" s="87" t="s">
        <v>196</v>
      </c>
      <c r="B579" s="86">
        <f t="shared" si="27"/>
        <v>76</v>
      </c>
      <c r="C579" s="86">
        <f t="shared" si="28"/>
        <v>68.25</v>
      </c>
      <c r="D579" s="86">
        <v>2.5</v>
      </c>
      <c r="E579" s="37"/>
      <c r="M579" s="106"/>
    </row>
    <row r="580" spans="1:14">
      <c r="A580" s="87" t="s">
        <v>950</v>
      </c>
      <c r="B580" s="86">
        <f t="shared" si="27"/>
        <v>106</v>
      </c>
      <c r="C580" s="86">
        <f t="shared" si="28"/>
        <v>95.55</v>
      </c>
      <c r="D580" s="86">
        <v>3.5</v>
      </c>
      <c r="E580" s="37"/>
      <c r="M580" s="106"/>
    </row>
    <row r="581" spans="1:14" s="29" customFormat="1">
      <c r="A581" s="87" t="s">
        <v>197</v>
      </c>
      <c r="B581" s="86">
        <f t="shared" si="27"/>
        <v>61</v>
      </c>
      <c r="C581" s="86">
        <f t="shared" si="28"/>
        <v>54.6</v>
      </c>
      <c r="D581" s="86">
        <v>2</v>
      </c>
      <c r="E581" s="37"/>
      <c r="F581" s="152"/>
      <c r="L581" s="76"/>
      <c r="M581" s="106"/>
      <c r="N581" s="91"/>
    </row>
    <row r="582" spans="1:14" s="29" customFormat="1">
      <c r="A582" s="92" t="s">
        <v>1714</v>
      </c>
      <c r="B582" s="86">
        <f t="shared" si="27"/>
        <v>31</v>
      </c>
      <c r="C582" s="86">
        <f t="shared" si="28"/>
        <v>27.3</v>
      </c>
      <c r="D582" s="86">
        <v>1</v>
      </c>
      <c r="E582" s="37" t="s">
        <v>587</v>
      </c>
      <c r="F582" s="152" t="s">
        <v>1713</v>
      </c>
      <c r="L582" s="76"/>
      <c r="M582" s="106"/>
      <c r="N582" s="91"/>
    </row>
    <row r="583" spans="1:14">
      <c r="A583" s="87" t="s">
        <v>198</v>
      </c>
      <c r="B583" s="86">
        <f t="shared" si="27"/>
        <v>91</v>
      </c>
      <c r="C583" s="86">
        <f t="shared" si="28"/>
        <v>81.900000000000006</v>
      </c>
      <c r="D583" s="86">
        <v>3</v>
      </c>
      <c r="E583" s="37"/>
      <c r="M583" s="106"/>
    </row>
    <row r="584" spans="1:14" s="29" customFormat="1">
      <c r="A584" s="87" t="s">
        <v>199</v>
      </c>
      <c r="B584" s="86">
        <f t="shared" si="27"/>
        <v>241</v>
      </c>
      <c r="C584" s="86">
        <f t="shared" si="28"/>
        <v>218.4</v>
      </c>
      <c r="D584" s="86">
        <v>8</v>
      </c>
      <c r="E584" s="37"/>
      <c r="F584" s="152"/>
      <c r="L584" s="76"/>
      <c r="M584" s="106"/>
      <c r="N584" s="91"/>
    </row>
    <row r="585" spans="1:14" s="29" customFormat="1">
      <c r="A585" s="92" t="s">
        <v>1787</v>
      </c>
      <c r="B585" s="86">
        <f t="shared" si="27"/>
        <v>157</v>
      </c>
      <c r="C585" s="86">
        <f t="shared" si="28"/>
        <v>141.96</v>
      </c>
      <c r="D585" s="86">
        <v>5.2</v>
      </c>
      <c r="E585" s="37"/>
      <c r="F585" s="152">
        <v>2883</v>
      </c>
      <c r="L585" s="76"/>
      <c r="M585" s="106"/>
      <c r="N585" s="91"/>
    </row>
    <row r="586" spans="1:14" s="29" customFormat="1">
      <c r="A586" s="92" t="s">
        <v>2228</v>
      </c>
      <c r="B586" s="86">
        <f t="shared" si="27"/>
        <v>0</v>
      </c>
      <c r="C586" s="86">
        <f t="shared" si="28"/>
        <v>0</v>
      </c>
      <c r="D586" s="86">
        <v>0</v>
      </c>
      <c r="E586" s="37" t="s">
        <v>587</v>
      </c>
      <c r="F586" s="152"/>
      <c r="L586" s="76"/>
      <c r="M586" s="106"/>
      <c r="N586" s="91"/>
    </row>
    <row r="587" spans="1:14" s="29" customFormat="1">
      <c r="A587" s="92" t="s">
        <v>1716</v>
      </c>
      <c r="B587" s="86">
        <f t="shared" si="27"/>
        <v>67</v>
      </c>
      <c r="C587" s="86">
        <f t="shared" si="28"/>
        <v>60.060000000000009</v>
      </c>
      <c r="D587" s="86">
        <v>2.2000000000000002</v>
      </c>
      <c r="E587" s="30" t="s">
        <v>587</v>
      </c>
      <c r="F587" s="152" t="s">
        <v>1713</v>
      </c>
      <c r="L587" s="76"/>
      <c r="M587" s="106"/>
      <c r="N587" s="91"/>
    </row>
    <row r="588" spans="1:14">
      <c r="A588" s="87" t="s">
        <v>200</v>
      </c>
      <c r="B588" s="86">
        <f t="shared" si="27"/>
        <v>55</v>
      </c>
      <c r="C588" s="86">
        <f t="shared" si="28"/>
        <v>49.14</v>
      </c>
      <c r="D588" s="86">
        <v>1.8</v>
      </c>
      <c r="E588" s="37"/>
      <c r="M588" s="106"/>
    </row>
    <row r="589" spans="1:14" s="29" customFormat="1">
      <c r="A589" s="92" t="s">
        <v>200</v>
      </c>
      <c r="B589" s="86">
        <f t="shared" si="27"/>
        <v>31</v>
      </c>
      <c r="C589" s="86">
        <f t="shared" si="28"/>
        <v>27.3</v>
      </c>
      <c r="D589" s="86">
        <v>1</v>
      </c>
      <c r="E589" s="37" t="s">
        <v>587</v>
      </c>
      <c r="F589" s="152" t="s">
        <v>1622</v>
      </c>
      <c r="L589" s="76"/>
      <c r="M589" s="106"/>
      <c r="N589" s="91"/>
    </row>
    <row r="590" spans="1:14">
      <c r="A590" s="92" t="s">
        <v>201</v>
      </c>
      <c r="B590" s="86">
        <f t="shared" si="27"/>
        <v>49</v>
      </c>
      <c r="C590" s="86">
        <f t="shared" si="28"/>
        <v>43.680000000000007</v>
      </c>
      <c r="D590" s="86">
        <v>1.6</v>
      </c>
      <c r="E590" s="37"/>
      <c r="M590" s="106"/>
    </row>
    <row r="591" spans="1:14">
      <c r="A591" s="87" t="s">
        <v>202</v>
      </c>
      <c r="B591" s="86">
        <f t="shared" si="27"/>
        <v>47</v>
      </c>
      <c r="C591" s="86">
        <f t="shared" si="28"/>
        <v>42.315000000000005</v>
      </c>
      <c r="D591" s="86">
        <v>1.55</v>
      </c>
      <c r="E591" s="37"/>
      <c r="M591" s="106"/>
    </row>
    <row r="592" spans="1:14">
      <c r="A592" s="92" t="s">
        <v>2205</v>
      </c>
      <c r="B592" s="86">
        <f t="shared" si="27"/>
        <v>41</v>
      </c>
      <c r="C592" s="86">
        <f t="shared" si="28"/>
        <v>36.855000000000004</v>
      </c>
      <c r="D592" s="86">
        <v>1.35</v>
      </c>
      <c r="E592" s="37" t="s">
        <v>587</v>
      </c>
      <c r="M592" s="106"/>
    </row>
    <row r="593" spans="1:14">
      <c r="A593" s="87" t="s">
        <v>606</v>
      </c>
      <c r="B593" s="86">
        <f t="shared" si="27"/>
        <v>61</v>
      </c>
      <c r="C593" s="86">
        <f t="shared" si="28"/>
        <v>54.6</v>
      </c>
      <c r="D593" s="86">
        <v>2</v>
      </c>
      <c r="E593" s="30"/>
      <c r="M593" s="105"/>
    </row>
    <row r="594" spans="1:14">
      <c r="A594" s="37" t="s">
        <v>203</v>
      </c>
      <c r="B594" s="86">
        <f t="shared" si="27"/>
        <v>61</v>
      </c>
      <c r="C594" s="86">
        <f t="shared" si="28"/>
        <v>54.6</v>
      </c>
      <c r="D594" s="86">
        <v>2</v>
      </c>
      <c r="E594" s="37"/>
      <c r="F594" s="152">
        <v>712</v>
      </c>
      <c r="M594" s="106"/>
    </row>
    <row r="595" spans="1:14" s="29" customFormat="1">
      <c r="A595" s="37" t="s">
        <v>1433</v>
      </c>
      <c r="B595" s="86">
        <f t="shared" si="27"/>
        <v>151</v>
      </c>
      <c r="C595" s="86">
        <f t="shared" si="28"/>
        <v>136.5</v>
      </c>
      <c r="D595" s="86">
        <v>5</v>
      </c>
      <c r="E595" s="37"/>
      <c r="F595" s="152"/>
      <c r="L595" s="76"/>
      <c r="M595" s="106"/>
      <c r="N595" s="91"/>
    </row>
    <row r="596" spans="1:14" s="29" customFormat="1">
      <c r="A596" s="30" t="s">
        <v>3772</v>
      </c>
      <c r="B596" s="86">
        <f t="shared" si="27"/>
        <v>23</v>
      </c>
      <c r="C596" s="86">
        <f t="shared" si="28"/>
        <v>20.475000000000001</v>
      </c>
      <c r="D596" s="86">
        <v>0.75</v>
      </c>
      <c r="E596" s="30"/>
      <c r="F596" s="152" t="s">
        <v>2065</v>
      </c>
      <c r="L596" s="76"/>
      <c r="M596" s="105"/>
      <c r="N596" s="91"/>
    </row>
    <row r="597" spans="1:14" s="29" customFormat="1">
      <c r="A597" s="30" t="s">
        <v>2203</v>
      </c>
      <c r="B597" s="86">
        <f t="shared" si="27"/>
        <v>16</v>
      </c>
      <c r="C597" s="86">
        <f t="shared" si="28"/>
        <v>13.65</v>
      </c>
      <c r="D597" s="86">
        <v>0.5</v>
      </c>
      <c r="E597" s="30" t="s">
        <v>1183</v>
      </c>
      <c r="F597" s="152" t="s">
        <v>2065</v>
      </c>
      <c r="L597" s="76"/>
      <c r="M597" s="105"/>
      <c r="N597" s="91"/>
    </row>
    <row r="598" spans="1:14" s="29" customFormat="1">
      <c r="A598" s="30" t="s">
        <v>3841</v>
      </c>
      <c r="B598" s="86">
        <f t="shared" si="27"/>
        <v>26</v>
      </c>
      <c r="C598" s="86">
        <f t="shared" si="28"/>
        <v>23.204999999999998</v>
      </c>
      <c r="D598" s="86">
        <v>0.85</v>
      </c>
      <c r="E598" s="30"/>
      <c r="F598" s="152" t="s">
        <v>3842</v>
      </c>
      <c r="L598" s="76"/>
      <c r="M598" s="105"/>
      <c r="N598" s="91"/>
    </row>
    <row r="599" spans="1:14">
      <c r="A599" s="30" t="s">
        <v>3771</v>
      </c>
      <c r="B599" s="86">
        <f t="shared" si="27"/>
        <v>28</v>
      </c>
      <c r="C599" s="86">
        <f t="shared" si="28"/>
        <v>24.57</v>
      </c>
      <c r="D599" s="86">
        <v>0.9</v>
      </c>
      <c r="E599" s="30"/>
      <c r="F599" s="152" t="s">
        <v>2200</v>
      </c>
      <c r="M599" s="105"/>
    </row>
    <row r="600" spans="1:14" s="29" customFormat="1">
      <c r="A600" s="30" t="s">
        <v>2199</v>
      </c>
      <c r="B600" s="86">
        <f t="shared" si="27"/>
        <v>19</v>
      </c>
      <c r="C600" s="86">
        <f t="shared" si="28"/>
        <v>16.38</v>
      </c>
      <c r="D600" s="86">
        <v>0.6</v>
      </c>
      <c r="E600" s="30"/>
      <c r="F600" s="152" t="s">
        <v>2200</v>
      </c>
      <c r="L600" s="76"/>
      <c r="M600" s="105"/>
      <c r="N600" s="91"/>
    </row>
    <row r="601" spans="1:14" s="29" customFormat="1">
      <c r="A601" s="30" t="s">
        <v>813</v>
      </c>
      <c r="B601" s="86">
        <f t="shared" si="27"/>
        <v>28</v>
      </c>
      <c r="C601" s="86">
        <f t="shared" si="28"/>
        <v>24.57</v>
      </c>
      <c r="D601" s="86">
        <v>0.9</v>
      </c>
      <c r="E601" s="30"/>
      <c r="F601" s="152"/>
      <c r="L601" s="76"/>
      <c r="M601" s="105"/>
      <c r="N601" s="91"/>
    </row>
    <row r="602" spans="1:14">
      <c r="A602" s="30" t="s">
        <v>2800</v>
      </c>
      <c r="B602" s="86">
        <f t="shared" si="27"/>
        <v>22</v>
      </c>
      <c r="C602" s="86">
        <f t="shared" si="28"/>
        <v>19.11</v>
      </c>
      <c r="D602" s="86">
        <v>0.7</v>
      </c>
      <c r="E602" s="37" t="s">
        <v>587</v>
      </c>
      <c r="F602" s="152">
        <v>180</v>
      </c>
      <c r="M602" s="105"/>
    </row>
    <row r="603" spans="1:14">
      <c r="A603" s="30" t="s">
        <v>947</v>
      </c>
      <c r="B603" s="86">
        <f t="shared" si="27"/>
        <v>29</v>
      </c>
      <c r="C603" s="86">
        <f t="shared" si="28"/>
        <v>25.934999999999999</v>
      </c>
      <c r="D603" s="86">
        <v>0.95</v>
      </c>
      <c r="E603" s="30"/>
      <c r="F603" s="152" t="s">
        <v>2840</v>
      </c>
      <c r="M603" s="105"/>
    </row>
    <row r="604" spans="1:14" s="29" customFormat="1">
      <c r="A604" s="30" t="s">
        <v>3554</v>
      </c>
      <c r="B604" s="86">
        <f t="shared" si="27"/>
        <v>21</v>
      </c>
      <c r="C604" s="86">
        <f t="shared" si="28"/>
        <v>18.564</v>
      </c>
      <c r="D604" s="86">
        <v>0.68</v>
      </c>
      <c r="E604" s="30"/>
      <c r="F604" s="152" t="s">
        <v>2201</v>
      </c>
      <c r="L604" s="76"/>
      <c r="M604" s="132"/>
      <c r="N604" s="91"/>
    </row>
    <row r="605" spans="1:14" s="29" customFormat="1">
      <c r="A605" s="30" t="s">
        <v>2202</v>
      </c>
      <c r="B605" s="86">
        <f t="shared" si="27"/>
        <v>15</v>
      </c>
      <c r="C605" s="86">
        <f t="shared" si="28"/>
        <v>12.831</v>
      </c>
      <c r="D605" s="86">
        <v>0.47</v>
      </c>
      <c r="E605" s="37" t="s">
        <v>587</v>
      </c>
      <c r="F605" s="152" t="s">
        <v>2201</v>
      </c>
      <c r="L605" s="76"/>
      <c r="M605" s="132"/>
      <c r="N605" s="91"/>
    </row>
    <row r="606" spans="1:14" s="29" customFormat="1">
      <c r="A606" s="30" t="s">
        <v>2723</v>
      </c>
      <c r="B606" s="86">
        <f t="shared" si="27"/>
        <v>28</v>
      </c>
      <c r="C606" s="86">
        <f t="shared" si="28"/>
        <v>24.57</v>
      </c>
      <c r="D606" s="86">
        <v>0.9</v>
      </c>
      <c r="E606" s="37"/>
      <c r="F606" s="152" t="s">
        <v>2878</v>
      </c>
      <c r="L606" s="76"/>
      <c r="M606" s="132"/>
      <c r="N606" s="91"/>
    </row>
    <row r="607" spans="1:14" s="29" customFormat="1">
      <c r="A607" s="30" t="s">
        <v>2879</v>
      </c>
      <c r="B607" s="86">
        <f t="shared" si="27"/>
        <v>22</v>
      </c>
      <c r="C607" s="86">
        <f t="shared" si="28"/>
        <v>19.11</v>
      </c>
      <c r="D607" s="86">
        <v>0.7</v>
      </c>
      <c r="E607" s="37" t="s">
        <v>587</v>
      </c>
      <c r="F607" s="152" t="s">
        <v>2878</v>
      </c>
      <c r="L607" s="76"/>
      <c r="M607" s="132"/>
      <c r="N607" s="91"/>
    </row>
    <row r="608" spans="1:14" s="29" customFormat="1">
      <c r="A608" s="30" t="s">
        <v>3560</v>
      </c>
      <c r="B608" s="86">
        <f t="shared" si="27"/>
        <v>106</v>
      </c>
      <c r="C608" s="86">
        <f t="shared" si="28"/>
        <v>95.55</v>
      </c>
      <c r="D608" s="86">
        <v>3.5</v>
      </c>
      <c r="E608" s="30"/>
      <c r="F608" s="152" t="s">
        <v>889</v>
      </c>
      <c r="L608" s="76"/>
      <c r="M608" s="132"/>
      <c r="N608" s="91"/>
    </row>
    <row r="609" spans="1:14" s="29" customFormat="1">
      <c r="A609" s="30" t="s">
        <v>3709</v>
      </c>
      <c r="B609" s="86">
        <f t="shared" ref="B609:B617" si="29">ROUNDUP(C609*1.1,0)</f>
        <v>22</v>
      </c>
      <c r="C609" s="86">
        <f t="shared" ref="C609:C617" si="30">$K$2*D609</f>
        <v>19.11</v>
      </c>
      <c r="D609" s="86">
        <v>0.7</v>
      </c>
      <c r="E609" s="30" t="s">
        <v>3942</v>
      </c>
      <c r="F609" s="152">
        <v>199</v>
      </c>
      <c r="L609" s="76"/>
      <c r="M609" s="91" t="s">
        <v>1185</v>
      </c>
    </row>
    <row r="610" spans="1:14" s="29" customFormat="1">
      <c r="A610" s="30" t="s">
        <v>2175</v>
      </c>
      <c r="B610" s="86">
        <f t="shared" si="29"/>
        <v>14</v>
      </c>
      <c r="C610" s="86">
        <f t="shared" si="30"/>
        <v>12.285</v>
      </c>
      <c r="D610" s="86">
        <v>0.45</v>
      </c>
      <c r="E610" s="30"/>
      <c r="F610" s="152">
        <v>397</v>
      </c>
      <c r="L610" s="76"/>
      <c r="M610" s="91" t="s">
        <v>889</v>
      </c>
    </row>
    <row r="611" spans="1:14" s="29" customFormat="1">
      <c r="A611" s="30" t="s">
        <v>2204</v>
      </c>
      <c r="B611" s="86">
        <f t="shared" si="29"/>
        <v>0</v>
      </c>
      <c r="C611" s="86">
        <f t="shared" si="30"/>
        <v>0</v>
      </c>
      <c r="D611" s="86">
        <v>0</v>
      </c>
      <c r="E611" s="30" t="s">
        <v>1183</v>
      </c>
      <c r="F611" s="152">
        <v>199</v>
      </c>
      <c r="L611" s="76"/>
      <c r="M611" s="91" t="s">
        <v>1185</v>
      </c>
    </row>
    <row r="612" spans="1:14" s="29" customFormat="1">
      <c r="A612" s="30" t="s">
        <v>1380</v>
      </c>
      <c r="B612" s="86">
        <f t="shared" si="29"/>
        <v>14</v>
      </c>
      <c r="C612" s="86">
        <f t="shared" si="30"/>
        <v>12.285</v>
      </c>
      <c r="D612" s="86">
        <v>0.45</v>
      </c>
      <c r="E612" s="30"/>
      <c r="F612" s="152">
        <v>2546</v>
      </c>
      <c r="L612" s="76"/>
      <c r="M612" s="105"/>
      <c r="N612" s="91"/>
    </row>
    <row r="613" spans="1:14" s="29" customFormat="1">
      <c r="A613" s="30" t="s">
        <v>3581</v>
      </c>
      <c r="B613" s="86">
        <f t="shared" si="29"/>
        <v>22</v>
      </c>
      <c r="C613" s="86">
        <f t="shared" si="30"/>
        <v>19.11</v>
      </c>
      <c r="D613" s="86">
        <v>0.7</v>
      </c>
      <c r="E613" s="30"/>
      <c r="F613" s="152" t="s">
        <v>3582</v>
      </c>
      <c r="L613" s="76"/>
      <c r="M613" s="105"/>
      <c r="N613" s="91"/>
    </row>
    <row r="614" spans="1:14" s="29" customFormat="1">
      <c r="A614" s="30" t="s">
        <v>1789</v>
      </c>
      <c r="B614" s="86">
        <f t="shared" si="29"/>
        <v>19</v>
      </c>
      <c r="C614" s="86">
        <f t="shared" si="30"/>
        <v>16.38</v>
      </c>
      <c r="D614" s="86">
        <v>0.6</v>
      </c>
      <c r="E614" s="30"/>
      <c r="F614" s="152">
        <v>240</v>
      </c>
      <c r="L614" s="76"/>
      <c r="M614" s="105"/>
      <c r="N614" s="91"/>
    </row>
    <row r="615" spans="1:14" s="29" customFormat="1">
      <c r="A615" s="30" t="s">
        <v>1678</v>
      </c>
      <c r="B615" s="86">
        <f t="shared" si="29"/>
        <v>19</v>
      </c>
      <c r="C615" s="86">
        <f t="shared" si="30"/>
        <v>16.38</v>
      </c>
      <c r="D615" s="86">
        <v>0.6</v>
      </c>
      <c r="E615" s="30"/>
      <c r="F615" s="152" t="s">
        <v>889</v>
      </c>
      <c r="L615" s="76"/>
      <c r="M615" s="105"/>
      <c r="N615" s="91"/>
    </row>
    <row r="616" spans="1:14" s="29" customFormat="1">
      <c r="A616" s="30" t="s">
        <v>3576</v>
      </c>
      <c r="B616" s="86">
        <f t="shared" si="29"/>
        <v>40</v>
      </c>
      <c r="C616" s="86">
        <f t="shared" si="30"/>
        <v>35.49</v>
      </c>
      <c r="D616" s="86">
        <v>1.3</v>
      </c>
      <c r="E616" s="30"/>
      <c r="F616" s="152" t="s">
        <v>3577</v>
      </c>
      <c r="L616" s="76"/>
      <c r="M616" s="105"/>
      <c r="N616" s="91"/>
    </row>
    <row r="617" spans="1:14" s="29" customFormat="1">
      <c r="A617" s="30" t="s">
        <v>1719</v>
      </c>
      <c r="B617" s="86">
        <f t="shared" si="29"/>
        <v>67</v>
      </c>
      <c r="C617" s="86">
        <f t="shared" si="30"/>
        <v>60.060000000000009</v>
      </c>
      <c r="D617" s="86">
        <v>2.2000000000000002</v>
      </c>
      <c r="E617" s="37" t="s">
        <v>587</v>
      </c>
      <c r="F617" s="152" t="s">
        <v>1712</v>
      </c>
      <c r="L617" s="76"/>
      <c r="M617" s="105"/>
      <c r="N617" s="91"/>
    </row>
    <row r="618" spans="1:14">
      <c r="A618" s="37" t="s">
        <v>204</v>
      </c>
      <c r="B618" s="86">
        <f t="shared" si="27"/>
        <v>46</v>
      </c>
      <c r="C618" s="86">
        <f t="shared" si="28"/>
        <v>40.950000000000003</v>
      </c>
      <c r="D618" s="86">
        <v>1.5</v>
      </c>
      <c r="E618" s="37"/>
      <c r="M618" s="106"/>
    </row>
    <row r="619" spans="1:14" s="29" customFormat="1">
      <c r="A619" s="30" t="s">
        <v>2020</v>
      </c>
      <c r="B619" s="86">
        <f t="shared" si="27"/>
        <v>151</v>
      </c>
      <c r="C619" s="86">
        <f t="shared" si="28"/>
        <v>136.5</v>
      </c>
      <c r="D619" s="86">
        <v>5</v>
      </c>
      <c r="E619" s="37"/>
      <c r="F619" s="152">
        <v>3001</v>
      </c>
      <c r="L619" s="76"/>
      <c r="M619" s="106"/>
      <c r="N619" s="91"/>
    </row>
    <row r="620" spans="1:14">
      <c r="A620" s="37" t="s">
        <v>205</v>
      </c>
      <c r="B620" s="86">
        <f t="shared" si="27"/>
        <v>31</v>
      </c>
      <c r="C620" s="86">
        <f t="shared" si="28"/>
        <v>27.3</v>
      </c>
      <c r="D620" s="86">
        <v>1</v>
      </c>
      <c r="E620" s="37"/>
      <c r="M620" s="106"/>
    </row>
    <row r="621" spans="1:14">
      <c r="A621" s="37" t="s">
        <v>206</v>
      </c>
      <c r="B621" s="86">
        <f t="shared" si="27"/>
        <v>44</v>
      </c>
      <c r="C621" s="86">
        <f t="shared" si="28"/>
        <v>39.585000000000001</v>
      </c>
      <c r="D621" s="86">
        <v>1.45</v>
      </c>
      <c r="E621" s="37"/>
      <c r="F621" s="152" t="s">
        <v>1431</v>
      </c>
      <c r="M621" s="106"/>
    </row>
    <row r="622" spans="1:14">
      <c r="A622" s="37" t="s">
        <v>207</v>
      </c>
      <c r="B622" s="86">
        <f t="shared" si="27"/>
        <v>136</v>
      </c>
      <c r="C622" s="86">
        <f t="shared" si="28"/>
        <v>122.85000000000001</v>
      </c>
      <c r="D622" s="86">
        <v>4.5</v>
      </c>
      <c r="E622" s="37"/>
      <c r="M622" s="106"/>
    </row>
    <row r="623" spans="1:14">
      <c r="A623" s="37" t="s">
        <v>208</v>
      </c>
      <c r="B623" s="86">
        <f t="shared" si="27"/>
        <v>136</v>
      </c>
      <c r="C623" s="86">
        <f t="shared" si="28"/>
        <v>122.85000000000001</v>
      </c>
      <c r="D623" s="86">
        <v>4.5</v>
      </c>
      <c r="E623" s="37"/>
      <c r="M623" s="106"/>
    </row>
    <row r="624" spans="1:14" s="29" customFormat="1">
      <c r="A624" s="37" t="s">
        <v>209</v>
      </c>
      <c r="B624" s="86">
        <f t="shared" si="27"/>
        <v>145</v>
      </c>
      <c r="C624" s="86">
        <f t="shared" si="28"/>
        <v>131.04</v>
      </c>
      <c r="D624" s="86">
        <v>4.8</v>
      </c>
      <c r="E624" s="37"/>
      <c r="F624" s="152"/>
      <c r="L624" s="76"/>
      <c r="M624" s="106"/>
      <c r="N624" s="91"/>
    </row>
    <row r="625" spans="1:14" s="29" customFormat="1">
      <c r="A625" s="30" t="s">
        <v>3538</v>
      </c>
      <c r="B625" s="86">
        <f t="shared" si="27"/>
        <v>91</v>
      </c>
      <c r="C625" s="86">
        <f t="shared" si="28"/>
        <v>81.900000000000006</v>
      </c>
      <c r="D625" s="86">
        <v>3</v>
      </c>
      <c r="E625" s="37" t="s">
        <v>587</v>
      </c>
      <c r="F625" s="152"/>
      <c r="L625" s="76"/>
      <c r="M625" s="106"/>
      <c r="N625" s="91"/>
    </row>
    <row r="626" spans="1:14">
      <c r="A626" s="37" t="s">
        <v>210</v>
      </c>
      <c r="B626" s="86">
        <f t="shared" si="27"/>
        <v>91</v>
      </c>
      <c r="C626" s="86">
        <f t="shared" si="28"/>
        <v>81.900000000000006</v>
      </c>
      <c r="D626" s="86">
        <v>3</v>
      </c>
      <c r="E626" s="37"/>
      <c r="M626" s="106"/>
    </row>
    <row r="627" spans="1:14">
      <c r="A627" s="37" t="s">
        <v>211</v>
      </c>
      <c r="B627" s="86">
        <f t="shared" si="27"/>
        <v>91</v>
      </c>
      <c r="C627" s="86">
        <f t="shared" si="28"/>
        <v>81.900000000000006</v>
      </c>
      <c r="D627" s="86">
        <v>3</v>
      </c>
      <c r="E627" s="37"/>
      <c r="M627" s="106"/>
    </row>
    <row r="628" spans="1:14">
      <c r="A628" s="37" t="s">
        <v>212</v>
      </c>
      <c r="B628" s="86">
        <f t="shared" si="27"/>
        <v>76</v>
      </c>
      <c r="C628" s="86">
        <f t="shared" si="28"/>
        <v>68.25</v>
      </c>
      <c r="D628" s="86">
        <v>2.5</v>
      </c>
      <c r="E628" s="37"/>
      <c r="M628" s="106"/>
    </row>
    <row r="629" spans="1:14">
      <c r="A629" s="87" t="s">
        <v>213</v>
      </c>
      <c r="B629" s="86">
        <f t="shared" si="27"/>
        <v>91</v>
      </c>
      <c r="C629" s="86">
        <f t="shared" si="28"/>
        <v>81.900000000000006</v>
      </c>
      <c r="D629" s="86">
        <v>3</v>
      </c>
      <c r="E629" s="37"/>
      <c r="M629" s="106"/>
    </row>
    <row r="630" spans="1:14" s="29" customFormat="1">
      <c r="A630" s="87" t="s">
        <v>214</v>
      </c>
      <c r="B630" s="86">
        <f t="shared" si="27"/>
        <v>136</v>
      </c>
      <c r="C630" s="86">
        <f t="shared" si="28"/>
        <v>122.85000000000001</v>
      </c>
      <c r="D630" s="86">
        <v>4.5</v>
      </c>
      <c r="E630" s="37"/>
      <c r="F630" s="152"/>
      <c r="L630" s="76"/>
      <c r="M630" s="106"/>
      <c r="N630" s="91"/>
    </row>
    <row r="631" spans="1:14" s="29" customFormat="1">
      <c r="A631" s="87" t="s">
        <v>214</v>
      </c>
      <c r="B631" s="86">
        <f t="shared" si="27"/>
        <v>76</v>
      </c>
      <c r="C631" s="86">
        <f t="shared" si="28"/>
        <v>68.25</v>
      </c>
      <c r="D631" s="86">
        <v>2.5</v>
      </c>
      <c r="E631" s="37" t="s">
        <v>587</v>
      </c>
      <c r="F631" s="152"/>
      <c r="L631" s="76"/>
      <c r="M631" s="106"/>
      <c r="N631" s="91"/>
    </row>
    <row r="632" spans="1:14">
      <c r="A632" s="87" t="s">
        <v>798</v>
      </c>
      <c r="B632" s="86">
        <f t="shared" si="27"/>
        <v>52</v>
      </c>
      <c r="C632" s="86">
        <f t="shared" si="28"/>
        <v>46.41</v>
      </c>
      <c r="D632" s="86">
        <v>1.7</v>
      </c>
      <c r="E632" s="37"/>
      <c r="M632" s="106"/>
    </row>
    <row r="633" spans="1:14">
      <c r="A633" s="87" t="s">
        <v>215</v>
      </c>
      <c r="B633" s="86">
        <f t="shared" si="27"/>
        <v>46</v>
      </c>
      <c r="C633" s="86">
        <f t="shared" si="28"/>
        <v>40.950000000000003</v>
      </c>
      <c r="D633" s="86">
        <v>1.5</v>
      </c>
      <c r="E633" s="37"/>
      <c r="M633" s="106"/>
    </row>
    <row r="634" spans="1:14">
      <c r="A634" s="87" t="s">
        <v>216</v>
      </c>
      <c r="B634" s="86">
        <f t="shared" si="27"/>
        <v>46</v>
      </c>
      <c r="C634" s="86">
        <f t="shared" si="28"/>
        <v>40.950000000000003</v>
      </c>
      <c r="D634" s="86">
        <v>1.5</v>
      </c>
      <c r="E634" s="37"/>
      <c r="M634" s="106"/>
    </row>
    <row r="635" spans="1:14" s="29" customFormat="1">
      <c r="A635" s="87" t="s">
        <v>654</v>
      </c>
      <c r="B635" s="86">
        <f t="shared" si="27"/>
        <v>121</v>
      </c>
      <c r="C635" s="86">
        <f t="shared" si="28"/>
        <v>109.2</v>
      </c>
      <c r="D635" s="86">
        <v>4</v>
      </c>
      <c r="E635" s="37" t="s">
        <v>587</v>
      </c>
      <c r="F635" s="152"/>
      <c r="L635" s="76"/>
      <c r="M635" s="106"/>
      <c r="N635" s="91"/>
    </row>
    <row r="636" spans="1:14">
      <c r="A636" s="87" t="s">
        <v>864</v>
      </c>
      <c r="B636" s="86">
        <f t="shared" si="27"/>
        <v>121</v>
      </c>
      <c r="C636" s="86">
        <f t="shared" si="28"/>
        <v>109.2</v>
      </c>
      <c r="D636" s="86">
        <v>4</v>
      </c>
      <c r="E636" s="30" t="s">
        <v>587</v>
      </c>
      <c r="M636" s="105"/>
    </row>
    <row r="637" spans="1:14">
      <c r="A637" s="87" t="s">
        <v>217</v>
      </c>
      <c r="B637" s="86">
        <f t="shared" si="27"/>
        <v>67</v>
      </c>
      <c r="C637" s="86">
        <f t="shared" si="28"/>
        <v>60.060000000000009</v>
      </c>
      <c r="D637" s="86">
        <v>2.2000000000000002</v>
      </c>
      <c r="E637" s="37"/>
      <c r="M637" s="106"/>
    </row>
    <row r="638" spans="1:14">
      <c r="A638" s="87" t="s">
        <v>700</v>
      </c>
      <c r="B638" s="86">
        <f t="shared" si="27"/>
        <v>31</v>
      </c>
      <c r="C638" s="86">
        <f t="shared" si="28"/>
        <v>27.3</v>
      </c>
      <c r="D638" s="86">
        <v>1</v>
      </c>
      <c r="E638" s="37"/>
      <c r="M638" s="106"/>
    </row>
    <row r="639" spans="1:14" s="29" customFormat="1">
      <c r="A639" s="87" t="s">
        <v>218</v>
      </c>
      <c r="B639" s="86">
        <f t="shared" si="27"/>
        <v>73</v>
      </c>
      <c r="C639" s="86">
        <f t="shared" si="28"/>
        <v>65.52</v>
      </c>
      <c r="D639" s="86">
        <v>2.4</v>
      </c>
      <c r="E639" s="37"/>
      <c r="F639" s="152"/>
      <c r="L639" s="76"/>
      <c r="M639" s="106"/>
      <c r="N639" s="91"/>
    </row>
    <row r="640" spans="1:14" s="29" customFormat="1">
      <c r="A640" s="92" t="s">
        <v>2541</v>
      </c>
      <c r="B640" s="86">
        <f t="shared" si="27"/>
        <v>24</v>
      </c>
      <c r="C640" s="86">
        <f t="shared" si="28"/>
        <v>21.294</v>
      </c>
      <c r="D640" s="86">
        <v>0.78</v>
      </c>
      <c r="E640" s="37"/>
      <c r="F640" s="152" t="s">
        <v>2542</v>
      </c>
      <c r="L640" s="76"/>
      <c r="M640" s="106"/>
      <c r="N640" s="91"/>
    </row>
    <row r="641" spans="1:14" s="29" customFormat="1">
      <c r="A641" s="92" t="s">
        <v>1777</v>
      </c>
      <c r="B641" s="86">
        <f t="shared" si="27"/>
        <v>17</v>
      </c>
      <c r="C641" s="86">
        <f t="shared" si="28"/>
        <v>15.015000000000002</v>
      </c>
      <c r="D641" s="86">
        <v>0.55000000000000004</v>
      </c>
      <c r="E641" s="37"/>
      <c r="F641" s="152" t="s">
        <v>1778</v>
      </c>
      <c r="L641" s="76"/>
      <c r="M641" s="106"/>
      <c r="N641" s="91"/>
    </row>
    <row r="642" spans="1:14" s="29" customFormat="1">
      <c r="A642" s="92" t="s">
        <v>3781</v>
      </c>
      <c r="B642" s="86">
        <f t="shared" si="27"/>
        <v>16</v>
      </c>
      <c r="C642" s="86">
        <f t="shared" si="28"/>
        <v>14.196000000000002</v>
      </c>
      <c r="D642" s="86">
        <v>0.52</v>
      </c>
      <c r="E642" s="37"/>
      <c r="F642" s="152" t="s">
        <v>3732</v>
      </c>
      <c r="L642" s="76"/>
      <c r="M642" s="106"/>
      <c r="N642" s="91"/>
    </row>
    <row r="643" spans="1:14" s="29" customFormat="1">
      <c r="A643" s="92" t="s">
        <v>2808</v>
      </c>
      <c r="B643" s="86">
        <f t="shared" si="27"/>
        <v>23</v>
      </c>
      <c r="C643" s="86">
        <f t="shared" si="28"/>
        <v>20.475000000000001</v>
      </c>
      <c r="D643" s="86">
        <v>0.75</v>
      </c>
      <c r="E643" s="37"/>
      <c r="F643" s="152" t="s">
        <v>2807</v>
      </c>
      <c r="L643" s="76"/>
      <c r="M643" s="106"/>
      <c r="N643" s="91"/>
    </row>
    <row r="644" spans="1:14" s="29" customFormat="1">
      <c r="A644" s="92" t="s">
        <v>3795</v>
      </c>
      <c r="B644" s="86">
        <f t="shared" si="27"/>
        <v>25</v>
      </c>
      <c r="C644" s="86">
        <f t="shared" si="28"/>
        <v>21.840000000000003</v>
      </c>
      <c r="D644" s="86">
        <v>0.8</v>
      </c>
      <c r="E644" s="37"/>
      <c r="F644" s="152" t="s">
        <v>3796</v>
      </c>
      <c r="L644" s="76"/>
      <c r="M644" s="106"/>
      <c r="N644" s="91"/>
    </row>
    <row r="645" spans="1:14" s="29" customFormat="1">
      <c r="A645" s="92" t="s">
        <v>2328</v>
      </c>
      <c r="B645" s="86">
        <f t="shared" si="27"/>
        <v>14</v>
      </c>
      <c r="C645" s="86">
        <f t="shared" si="28"/>
        <v>12.285</v>
      </c>
      <c r="D645" s="86">
        <v>0.45</v>
      </c>
      <c r="E645" s="37"/>
      <c r="F645" s="152" t="s">
        <v>2329</v>
      </c>
      <c r="L645" s="76"/>
      <c r="M645" s="106"/>
      <c r="N645" s="91"/>
    </row>
    <row r="646" spans="1:14" s="29" customFormat="1">
      <c r="A646" s="92" t="s">
        <v>3617</v>
      </c>
      <c r="B646" s="86">
        <f t="shared" si="27"/>
        <v>28</v>
      </c>
      <c r="C646" s="86">
        <f t="shared" si="28"/>
        <v>24.57</v>
      </c>
      <c r="D646" s="86">
        <v>0.9</v>
      </c>
      <c r="E646" s="37"/>
      <c r="F646" s="152" t="s">
        <v>2681</v>
      </c>
      <c r="L646" s="76"/>
      <c r="M646" s="106"/>
      <c r="N646" s="91"/>
    </row>
    <row r="647" spans="1:14" s="29" customFormat="1">
      <c r="A647" s="92" t="s">
        <v>1695</v>
      </c>
      <c r="B647" s="86">
        <f t="shared" si="27"/>
        <v>24</v>
      </c>
      <c r="C647" s="86">
        <f t="shared" si="28"/>
        <v>21.294</v>
      </c>
      <c r="D647" s="86">
        <v>0.78</v>
      </c>
      <c r="E647" s="37"/>
      <c r="F647" s="152">
        <v>466</v>
      </c>
      <c r="L647" s="76"/>
      <c r="M647" s="106"/>
      <c r="N647" s="91"/>
    </row>
    <row r="648" spans="1:14" s="29" customFormat="1">
      <c r="A648" s="92" t="s">
        <v>2431</v>
      </c>
      <c r="B648" s="86">
        <f t="shared" si="27"/>
        <v>22</v>
      </c>
      <c r="C648" s="86">
        <f t="shared" si="28"/>
        <v>19.11</v>
      </c>
      <c r="D648" s="85">
        <v>0.7</v>
      </c>
      <c r="E648" s="37"/>
      <c r="F648" s="152" t="s">
        <v>2432</v>
      </c>
      <c r="L648" s="76"/>
      <c r="M648" s="106"/>
      <c r="N648" s="91"/>
    </row>
    <row r="649" spans="1:14">
      <c r="A649" s="92" t="s">
        <v>2330</v>
      </c>
      <c r="B649" s="86">
        <f t="shared" si="27"/>
        <v>22</v>
      </c>
      <c r="C649" s="86">
        <f t="shared" si="28"/>
        <v>19.11</v>
      </c>
      <c r="D649" s="86">
        <v>0.7</v>
      </c>
      <c r="E649" s="37"/>
      <c r="F649" s="152" t="s">
        <v>2428</v>
      </c>
      <c r="M649" s="106"/>
    </row>
    <row r="650" spans="1:14">
      <c r="A650" s="87" t="s">
        <v>219</v>
      </c>
      <c r="B650" s="86">
        <f t="shared" si="27"/>
        <v>82</v>
      </c>
      <c r="C650" s="86">
        <f t="shared" si="28"/>
        <v>73.710000000000008</v>
      </c>
      <c r="D650" s="86">
        <v>2.7</v>
      </c>
      <c r="E650" s="37"/>
      <c r="M650" s="106"/>
    </row>
    <row r="651" spans="1:14">
      <c r="A651" s="87" t="s">
        <v>717</v>
      </c>
      <c r="B651" s="86">
        <f t="shared" si="27"/>
        <v>0</v>
      </c>
      <c r="C651" s="86">
        <f t="shared" si="28"/>
        <v>0</v>
      </c>
      <c r="D651" s="86">
        <v>0</v>
      </c>
      <c r="E651" s="37" t="s">
        <v>587</v>
      </c>
      <c r="M651" s="106"/>
    </row>
    <row r="652" spans="1:14" s="29" customFormat="1">
      <c r="A652" s="87" t="s">
        <v>1481</v>
      </c>
      <c r="B652" s="86">
        <f t="shared" si="27"/>
        <v>151</v>
      </c>
      <c r="C652" s="86">
        <f t="shared" si="28"/>
        <v>136.5</v>
      </c>
      <c r="D652" s="86">
        <v>5</v>
      </c>
      <c r="E652" s="30" t="s">
        <v>587</v>
      </c>
      <c r="F652" s="152"/>
      <c r="L652" s="76"/>
      <c r="M652" s="106"/>
      <c r="N652" s="91"/>
    </row>
    <row r="653" spans="1:14" s="29" customFormat="1">
      <c r="A653" s="87" t="s">
        <v>1491</v>
      </c>
      <c r="B653" s="86">
        <f t="shared" si="27"/>
        <v>151</v>
      </c>
      <c r="C653" s="86">
        <f t="shared" si="28"/>
        <v>136.5</v>
      </c>
      <c r="D653" s="86">
        <v>5</v>
      </c>
      <c r="E653" s="30" t="s">
        <v>587</v>
      </c>
      <c r="F653" s="152"/>
      <c r="L653" s="76"/>
      <c r="M653" s="106"/>
      <c r="N653" s="91"/>
    </row>
    <row r="654" spans="1:14" s="29" customFormat="1">
      <c r="A654" s="92" t="s">
        <v>1492</v>
      </c>
      <c r="B654" s="86">
        <f t="shared" si="27"/>
        <v>301</v>
      </c>
      <c r="C654" s="86">
        <f t="shared" si="28"/>
        <v>273</v>
      </c>
      <c r="D654" s="86">
        <v>10</v>
      </c>
      <c r="E654" s="30"/>
      <c r="F654" s="152"/>
      <c r="L654" s="76"/>
      <c r="M654" s="106"/>
      <c r="N654" s="91"/>
    </row>
    <row r="655" spans="1:14">
      <c r="A655" s="87" t="s">
        <v>683</v>
      </c>
      <c r="B655" s="86">
        <f t="shared" si="27"/>
        <v>151</v>
      </c>
      <c r="C655" s="86">
        <f t="shared" si="28"/>
        <v>136.5</v>
      </c>
      <c r="D655" s="86">
        <v>5</v>
      </c>
      <c r="E655" s="37" t="s">
        <v>587</v>
      </c>
      <c r="M655" s="106"/>
    </row>
    <row r="656" spans="1:14" s="29" customFormat="1">
      <c r="A656" s="92" t="s">
        <v>3758</v>
      </c>
      <c r="B656" s="86">
        <f t="shared" si="27"/>
        <v>313</v>
      </c>
      <c r="C656" s="86">
        <f t="shared" si="28"/>
        <v>283.92</v>
      </c>
      <c r="D656" s="86">
        <v>10.4</v>
      </c>
      <c r="E656" s="30" t="s">
        <v>3280</v>
      </c>
      <c r="F656" s="152" t="s">
        <v>2456</v>
      </c>
      <c r="L656" s="76"/>
      <c r="M656" s="106"/>
      <c r="N656" s="91"/>
    </row>
    <row r="657" spans="1:14" s="29" customFormat="1">
      <c r="A657" s="92" t="s">
        <v>3281</v>
      </c>
      <c r="B657" s="86">
        <f t="shared" si="27"/>
        <v>0</v>
      </c>
      <c r="C657" s="86">
        <f t="shared" si="28"/>
        <v>0</v>
      </c>
      <c r="D657" s="86">
        <v>0</v>
      </c>
      <c r="E657" s="30" t="s">
        <v>3280</v>
      </c>
      <c r="F657" s="152" t="s">
        <v>2477</v>
      </c>
      <c r="L657" s="76"/>
      <c r="M657" s="106"/>
      <c r="N657" s="91"/>
    </row>
    <row r="658" spans="1:14" s="29" customFormat="1">
      <c r="A658" s="92" t="s">
        <v>3278</v>
      </c>
      <c r="B658" s="86">
        <f t="shared" si="27"/>
        <v>181</v>
      </c>
      <c r="C658" s="86">
        <f t="shared" si="28"/>
        <v>163.80000000000001</v>
      </c>
      <c r="D658" s="86">
        <v>6</v>
      </c>
      <c r="E658" s="37"/>
      <c r="F658" s="152" t="s">
        <v>3279</v>
      </c>
      <c r="L658" s="76"/>
      <c r="M658" s="106"/>
      <c r="N658" s="91"/>
    </row>
    <row r="659" spans="1:14" s="29" customFormat="1">
      <c r="A659" s="92" t="s">
        <v>3929</v>
      </c>
      <c r="B659" s="86">
        <f t="shared" si="27"/>
        <v>317</v>
      </c>
      <c r="C659" s="86">
        <f t="shared" si="28"/>
        <v>288.01500000000004</v>
      </c>
      <c r="D659" s="86">
        <v>10.55</v>
      </c>
      <c r="E659" s="37"/>
      <c r="F659" s="152" t="s">
        <v>3930</v>
      </c>
      <c r="L659" s="76"/>
      <c r="M659" s="106"/>
      <c r="N659" s="91"/>
    </row>
    <row r="660" spans="1:14" s="29" customFormat="1">
      <c r="A660" s="92" t="s">
        <v>220</v>
      </c>
      <c r="B660" s="86">
        <f t="shared" si="27"/>
        <v>91</v>
      </c>
      <c r="C660" s="86">
        <f t="shared" si="28"/>
        <v>81.900000000000006</v>
      </c>
      <c r="D660" s="86">
        <v>3</v>
      </c>
      <c r="E660" s="37"/>
      <c r="F660" s="152"/>
      <c r="L660" s="76"/>
      <c r="M660" s="106"/>
      <c r="N660" s="91"/>
    </row>
    <row r="661" spans="1:14" s="29" customFormat="1">
      <c r="A661" s="92" t="s">
        <v>2416</v>
      </c>
      <c r="B661" s="86">
        <f t="shared" si="27"/>
        <v>17</v>
      </c>
      <c r="C661" s="86">
        <f t="shared" si="28"/>
        <v>15.015000000000002</v>
      </c>
      <c r="D661" s="86">
        <v>0.55000000000000004</v>
      </c>
      <c r="E661" s="37"/>
      <c r="F661" s="152" t="s">
        <v>2417</v>
      </c>
      <c r="L661" s="76"/>
      <c r="M661" s="106"/>
      <c r="N661" s="91"/>
    </row>
    <row r="662" spans="1:14">
      <c r="A662" s="87" t="s">
        <v>221</v>
      </c>
      <c r="B662" s="86">
        <f t="shared" si="27"/>
        <v>67</v>
      </c>
      <c r="C662" s="86">
        <f t="shared" si="28"/>
        <v>60.060000000000009</v>
      </c>
      <c r="D662" s="86">
        <v>2.2000000000000002</v>
      </c>
      <c r="E662" s="37"/>
      <c r="M662" s="106"/>
    </row>
    <row r="663" spans="1:14">
      <c r="A663" s="87" t="s">
        <v>222</v>
      </c>
      <c r="B663" s="86">
        <f t="shared" si="27"/>
        <v>67</v>
      </c>
      <c r="C663" s="86">
        <f t="shared" si="28"/>
        <v>60.060000000000009</v>
      </c>
      <c r="D663" s="86">
        <v>2.2000000000000002</v>
      </c>
      <c r="E663" s="37"/>
      <c r="M663" s="106"/>
    </row>
    <row r="664" spans="1:14" s="29" customFormat="1">
      <c r="A664" s="92" t="s">
        <v>3343</v>
      </c>
      <c r="B664" s="86">
        <f t="shared" si="27"/>
        <v>23</v>
      </c>
      <c r="C664" s="86">
        <f t="shared" si="28"/>
        <v>20.475000000000001</v>
      </c>
      <c r="D664" s="86">
        <v>0.75</v>
      </c>
      <c r="E664" s="37"/>
      <c r="F664" s="152" t="s">
        <v>1855</v>
      </c>
      <c r="L664" s="76"/>
      <c r="M664" s="106"/>
      <c r="N664" s="91"/>
    </row>
    <row r="665" spans="1:14">
      <c r="A665" s="87" t="s">
        <v>223</v>
      </c>
      <c r="B665" s="86">
        <f t="shared" si="27"/>
        <v>0</v>
      </c>
      <c r="C665" s="86">
        <f t="shared" si="28"/>
        <v>0</v>
      </c>
      <c r="D665" s="86">
        <v>0</v>
      </c>
      <c r="E665" s="37" t="s">
        <v>803</v>
      </c>
      <c r="M665" s="106"/>
    </row>
    <row r="666" spans="1:14">
      <c r="A666" s="92" t="s">
        <v>3234</v>
      </c>
      <c r="B666" s="86">
        <f t="shared" si="27"/>
        <v>61</v>
      </c>
      <c r="C666" s="86">
        <f t="shared" si="28"/>
        <v>54.6</v>
      </c>
      <c r="D666" s="86">
        <v>2</v>
      </c>
      <c r="E666" s="30" t="s">
        <v>1183</v>
      </c>
      <c r="M666" s="106"/>
    </row>
    <row r="667" spans="1:14">
      <c r="A667" s="87" t="s">
        <v>816</v>
      </c>
      <c r="B667" s="86">
        <f t="shared" si="27"/>
        <v>40</v>
      </c>
      <c r="C667" s="86">
        <f t="shared" si="28"/>
        <v>35.49</v>
      </c>
      <c r="D667" s="86">
        <v>1.3</v>
      </c>
      <c r="E667" s="30"/>
      <c r="M667" s="105"/>
    </row>
    <row r="668" spans="1:14">
      <c r="A668" s="87" t="s">
        <v>224</v>
      </c>
      <c r="B668" s="86">
        <f t="shared" ref="B668:B805" si="31">ROUNDUP(C668*1.1,0)</f>
        <v>61</v>
      </c>
      <c r="C668" s="86">
        <f t="shared" si="28"/>
        <v>54.6</v>
      </c>
      <c r="D668" s="86">
        <v>2</v>
      </c>
      <c r="E668" s="37"/>
      <c r="M668" s="106"/>
    </row>
    <row r="669" spans="1:14">
      <c r="A669" s="87" t="s">
        <v>822</v>
      </c>
      <c r="B669" s="86">
        <f t="shared" si="31"/>
        <v>37</v>
      </c>
      <c r="C669" s="86">
        <f t="shared" si="28"/>
        <v>32.76</v>
      </c>
      <c r="D669" s="86">
        <v>1.2</v>
      </c>
      <c r="E669" s="30"/>
      <c r="M669" s="105"/>
    </row>
    <row r="670" spans="1:14">
      <c r="A670" s="92" t="s">
        <v>3269</v>
      </c>
      <c r="B670" s="86">
        <f t="shared" si="31"/>
        <v>20</v>
      </c>
      <c r="C670" s="86">
        <f t="shared" si="28"/>
        <v>17.745000000000001</v>
      </c>
      <c r="D670" s="86">
        <v>0.65</v>
      </c>
      <c r="E670" s="37"/>
      <c r="F670" s="152" t="s">
        <v>889</v>
      </c>
      <c r="M670" s="106"/>
    </row>
    <row r="671" spans="1:14" s="29" customFormat="1">
      <c r="A671" s="30" t="s">
        <v>3266</v>
      </c>
      <c r="B671" s="86">
        <f t="shared" si="31"/>
        <v>27</v>
      </c>
      <c r="C671" s="86">
        <f t="shared" si="28"/>
        <v>24.024000000000001</v>
      </c>
      <c r="D671" s="86">
        <v>0.88</v>
      </c>
      <c r="E671" s="37"/>
      <c r="F671" s="152" t="s">
        <v>2153</v>
      </c>
      <c r="L671" s="76"/>
      <c r="M671" s="106"/>
      <c r="N671" s="91"/>
    </row>
    <row r="672" spans="1:14" s="29" customFormat="1">
      <c r="A672" s="30" t="s">
        <v>3267</v>
      </c>
      <c r="B672" s="86">
        <f t="shared" si="31"/>
        <v>35</v>
      </c>
      <c r="C672" s="86">
        <f t="shared" si="28"/>
        <v>31.395</v>
      </c>
      <c r="D672" s="86">
        <v>1.1499999999999999</v>
      </c>
      <c r="E672" s="37"/>
      <c r="F672" s="152" t="s">
        <v>889</v>
      </c>
      <c r="L672" s="76"/>
      <c r="M672" s="106"/>
      <c r="N672" s="91"/>
    </row>
    <row r="673" spans="1:14" s="29" customFormat="1">
      <c r="A673" s="30" t="s">
        <v>3268</v>
      </c>
      <c r="B673" s="86">
        <f t="shared" ref="B673" si="32">ROUNDUP(C673*1.1,0)</f>
        <v>33</v>
      </c>
      <c r="C673" s="86">
        <f t="shared" ref="C673" si="33">$K$2*D673</f>
        <v>29.484000000000002</v>
      </c>
      <c r="D673" s="86">
        <v>1.08</v>
      </c>
      <c r="E673" s="37"/>
      <c r="F673" s="152" t="s">
        <v>889</v>
      </c>
      <c r="L673" s="76"/>
      <c r="M673" s="106"/>
      <c r="N673" s="91"/>
    </row>
    <row r="674" spans="1:14">
      <c r="A674" s="92" t="s">
        <v>3270</v>
      </c>
      <c r="B674" s="86">
        <f t="shared" si="31"/>
        <v>22</v>
      </c>
      <c r="C674" s="86">
        <f t="shared" si="28"/>
        <v>19.11</v>
      </c>
      <c r="D674" s="86">
        <v>0.7</v>
      </c>
      <c r="E674" s="37"/>
      <c r="F674" s="152" t="s">
        <v>889</v>
      </c>
      <c r="M674" s="106"/>
    </row>
    <row r="675" spans="1:14" s="29" customFormat="1">
      <c r="A675" s="92" t="s">
        <v>1285</v>
      </c>
      <c r="B675" s="86">
        <f t="shared" si="31"/>
        <v>11</v>
      </c>
      <c r="C675" s="86">
        <f t="shared" si="28"/>
        <v>9.5549999999999997</v>
      </c>
      <c r="D675" s="86">
        <v>0.35</v>
      </c>
      <c r="E675" s="37"/>
      <c r="F675" s="152">
        <v>206</v>
      </c>
      <c r="L675" s="76"/>
      <c r="M675" s="106"/>
      <c r="N675" s="91"/>
    </row>
    <row r="676" spans="1:14" s="29" customFormat="1">
      <c r="A676" s="92" t="s">
        <v>1281</v>
      </c>
      <c r="B676" s="86">
        <f t="shared" si="31"/>
        <v>7</v>
      </c>
      <c r="C676" s="86">
        <f t="shared" si="28"/>
        <v>6.0060000000000002</v>
      </c>
      <c r="D676" s="86">
        <v>0.22</v>
      </c>
      <c r="E676" s="37"/>
      <c r="F676" s="152">
        <v>135</v>
      </c>
      <c r="L676" s="76"/>
      <c r="M676" s="106"/>
      <c r="N676" s="91"/>
    </row>
    <row r="677" spans="1:14">
      <c r="A677" s="30" t="s">
        <v>1200</v>
      </c>
      <c r="B677" s="86">
        <f t="shared" si="31"/>
        <v>5</v>
      </c>
      <c r="C677" s="86">
        <f t="shared" si="28"/>
        <v>3.8220000000000005</v>
      </c>
      <c r="D677" s="86">
        <v>0.14000000000000001</v>
      </c>
      <c r="E677" s="37"/>
      <c r="M677" s="106"/>
    </row>
    <row r="678" spans="1:14" s="29" customFormat="1">
      <c r="A678" s="30" t="s">
        <v>3743</v>
      </c>
      <c r="B678" s="86">
        <f t="shared" si="31"/>
        <v>5</v>
      </c>
      <c r="C678" s="86">
        <f t="shared" si="28"/>
        <v>4.0949999999999998</v>
      </c>
      <c r="D678" s="86">
        <v>0.15</v>
      </c>
      <c r="E678" s="37"/>
      <c r="F678" s="152">
        <v>49</v>
      </c>
      <c r="L678" s="76"/>
      <c r="M678" s="106"/>
      <c r="N678" s="91"/>
    </row>
    <row r="679" spans="1:14" s="29" customFormat="1">
      <c r="A679" s="30" t="s">
        <v>1413</v>
      </c>
      <c r="B679" s="86">
        <f t="shared" si="31"/>
        <v>37</v>
      </c>
      <c r="C679" s="86">
        <f t="shared" si="28"/>
        <v>32.76</v>
      </c>
      <c r="D679" s="86">
        <v>1.2</v>
      </c>
      <c r="E679" s="30" t="s">
        <v>1438</v>
      </c>
      <c r="F679" s="152">
        <v>585</v>
      </c>
      <c r="L679" s="76"/>
      <c r="M679" s="106"/>
      <c r="N679" s="91"/>
    </row>
    <row r="680" spans="1:14">
      <c r="A680" s="30" t="s">
        <v>1196</v>
      </c>
      <c r="B680" s="86">
        <f t="shared" si="31"/>
        <v>4</v>
      </c>
      <c r="C680" s="86">
        <f t="shared" si="28"/>
        <v>2.7300000000000004</v>
      </c>
      <c r="D680" s="86">
        <v>0.1</v>
      </c>
      <c r="E680" s="37"/>
      <c r="F680" s="152" t="s">
        <v>3814</v>
      </c>
      <c r="M680" s="106"/>
    </row>
    <row r="681" spans="1:14" s="29" customFormat="1">
      <c r="A681" s="30" t="s">
        <v>1197</v>
      </c>
      <c r="B681" s="86">
        <f t="shared" si="31"/>
        <v>4</v>
      </c>
      <c r="C681" s="86">
        <f t="shared" si="28"/>
        <v>2.7300000000000004</v>
      </c>
      <c r="D681" s="86">
        <v>0.1</v>
      </c>
      <c r="E681" s="37"/>
      <c r="F681" s="152" t="s">
        <v>3782</v>
      </c>
      <c r="L681" s="76"/>
      <c r="M681" s="106"/>
      <c r="N681" s="91"/>
    </row>
    <row r="682" spans="1:14" s="29" customFormat="1">
      <c r="A682" s="30" t="s">
        <v>1378</v>
      </c>
      <c r="B682" s="86">
        <f t="shared" si="31"/>
        <v>97</v>
      </c>
      <c r="C682" s="86">
        <f t="shared" si="28"/>
        <v>87.360000000000014</v>
      </c>
      <c r="D682" s="86">
        <v>3.2</v>
      </c>
      <c r="E682" s="37"/>
      <c r="F682" s="152">
        <v>2162</v>
      </c>
      <c r="L682" s="76"/>
      <c r="M682" s="106"/>
      <c r="N682" s="91"/>
    </row>
    <row r="683" spans="1:14" s="29" customFormat="1">
      <c r="A683" s="30" t="s">
        <v>1514</v>
      </c>
      <c r="B683" s="86">
        <f t="shared" si="31"/>
        <v>61</v>
      </c>
      <c r="C683" s="86">
        <f t="shared" si="28"/>
        <v>54.6</v>
      </c>
      <c r="D683" s="86">
        <v>2</v>
      </c>
      <c r="E683" s="37"/>
      <c r="F683" s="152">
        <v>910</v>
      </c>
      <c r="L683" s="76"/>
      <c r="M683" s="106"/>
      <c r="N683" s="91"/>
    </row>
    <row r="684" spans="1:14">
      <c r="A684" s="30" t="s">
        <v>1198</v>
      </c>
      <c r="B684" s="86">
        <f t="shared" si="31"/>
        <v>4</v>
      </c>
      <c r="C684" s="86">
        <f t="shared" si="28"/>
        <v>3.2759999999999998</v>
      </c>
      <c r="D684" s="86">
        <v>0.12</v>
      </c>
      <c r="E684" s="37"/>
      <c r="M684" s="106"/>
    </row>
    <row r="685" spans="1:14" s="29" customFormat="1">
      <c r="A685" s="30" t="s">
        <v>1199</v>
      </c>
      <c r="B685" s="86">
        <f t="shared" si="31"/>
        <v>4</v>
      </c>
      <c r="C685" s="86">
        <f t="shared" si="28"/>
        <v>3.2759999999999998</v>
      </c>
      <c r="D685" s="86">
        <v>0.12</v>
      </c>
      <c r="E685" s="37"/>
      <c r="F685" s="152"/>
      <c r="L685" s="76"/>
      <c r="M685" s="106"/>
      <c r="N685" s="91"/>
    </row>
    <row r="686" spans="1:14" s="29" customFormat="1">
      <c r="A686" s="30" t="s">
        <v>1468</v>
      </c>
      <c r="B686" s="86">
        <f t="shared" si="31"/>
        <v>106</v>
      </c>
      <c r="C686" s="86">
        <f t="shared" si="28"/>
        <v>95.55</v>
      </c>
      <c r="D686" s="86">
        <v>3.5</v>
      </c>
      <c r="E686" s="37"/>
      <c r="F686" s="152"/>
      <c r="L686" s="76"/>
      <c r="M686" s="106"/>
      <c r="N686" s="91"/>
    </row>
    <row r="687" spans="1:14" s="29" customFormat="1">
      <c r="A687" s="118" t="s">
        <v>1667</v>
      </c>
      <c r="B687" s="86">
        <f t="shared" si="31"/>
        <v>22</v>
      </c>
      <c r="C687" s="86">
        <f t="shared" si="28"/>
        <v>19.11</v>
      </c>
      <c r="D687" s="86">
        <v>0.7</v>
      </c>
      <c r="E687" s="37"/>
      <c r="F687" s="152" t="s">
        <v>889</v>
      </c>
      <c r="L687" s="76"/>
      <c r="M687" s="106"/>
      <c r="N687" s="91"/>
    </row>
    <row r="688" spans="1:14">
      <c r="A688" s="37" t="s">
        <v>225</v>
      </c>
      <c r="B688" s="86">
        <f t="shared" si="31"/>
        <v>20</v>
      </c>
      <c r="C688" s="86">
        <f t="shared" si="28"/>
        <v>17.745000000000001</v>
      </c>
      <c r="D688" s="86">
        <v>0.65</v>
      </c>
      <c r="E688" s="37"/>
      <c r="M688" s="106"/>
    </row>
    <row r="689" spans="1:14" s="29" customFormat="1">
      <c r="A689" s="30" t="s">
        <v>1981</v>
      </c>
      <c r="B689" s="86">
        <f t="shared" si="31"/>
        <v>70</v>
      </c>
      <c r="C689" s="86">
        <f t="shared" si="28"/>
        <v>62.79</v>
      </c>
      <c r="D689" s="86">
        <v>2.2999999999999998</v>
      </c>
      <c r="E689" s="37"/>
      <c r="F689" s="152">
        <v>1237</v>
      </c>
      <c r="L689" s="76"/>
      <c r="M689" s="106"/>
      <c r="N689" s="91"/>
    </row>
    <row r="690" spans="1:14" s="29" customFormat="1">
      <c r="A690" s="30" t="s">
        <v>2715</v>
      </c>
      <c r="B690" s="86">
        <f t="shared" si="31"/>
        <v>40</v>
      </c>
      <c r="C690" s="86">
        <f t="shared" si="28"/>
        <v>35.49</v>
      </c>
      <c r="D690" s="86">
        <v>1.3</v>
      </c>
      <c r="E690" s="37"/>
      <c r="F690" s="152" t="s">
        <v>2716</v>
      </c>
      <c r="L690" s="76"/>
      <c r="M690" s="106"/>
      <c r="N690" s="91"/>
    </row>
    <row r="691" spans="1:14">
      <c r="A691" s="30" t="s">
        <v>1788</v>
      </c>
      <c r="B691" s="86">
        <f t="shared" si="31"/>
        <v>19</v>
      </c>
      <c r="C691" s="86">
        <f t="shared" si="28"/>
        <v>16.38</v>
      </c>
      <c r="D691" s="86">
        <v>0.6</v>
      </c>
      <c r="E691" s="37"/>
      <c r="F691" s="152">
        <v>2646</v>
      </c>
      <c r="M691" s="106"/>
    </row>
    <row r="692" spans="1:14" s="29" customFormat="1">
      <c r="A692" s="30" t="s">
        <v>1574</v>
      </c>
      <c r="B692" s="86">
        <f t="shared" si="31"/>
        <v>25</v>
      </c>
      <c r="C692" s="86">
        <f t="shared" si="28"/>
        <v>21.840000000000003</v>
      </c>
      <c r="D692" s="86">
        <v>0.8</v>
      </c>
      <c r="E692" s="37"/>
      <c r="F692" s="152">
        <v>530</v>
      </c>
      <c r="L692" s="76"/>
      <c r="M692" s="106"/>
      <c r="N692" s="91"/>
    </row>
    <row r="693" spans="1:14" s="29" customFormat="1">
      <c r="A693" s="30" t="s">
        <v>1373</v>
      </c>
      <c r="B693" s="86">
        <f t="shared" si="31"/>
        <v>23</v>
      </c>
      <c r="C693" s="86">
        <f t="shared" si="28"/>
        <v>20.475000000000001</v>
      </c>
      <c r="D693" s="86">
        <v>0.75</v>
      </c>
      <c r="E693" s="37"/>
      <c r="F693" s="152">
        <v>460</v>
      </c>
      <c r="L693" s="76"/>
      <c r="M693" s="106"/>
      <c r="N693" s="91"/>
    </row>
    <row r="694" spans="1:14" s="29" customFormat="1">
      <c r="A694" s="30" t="s">
        <v>2069</v>
      </c>
      <c r="B694" s="86">
        <f t="shared" ref="B694:B695" si="34">ROUNDUP(C694*1.1,0)</f>
        <v>25</v>
      </c>
      <c r="C694" s="86">
        <f t="shared" ref="C694:C695" si="35">$K$2*D694</f>
        <v>21.840000000000003</v>
      </c>
      <c r="D694" s="86">
        <v>0.8</v>
      </c>
      <c r="E694" s="37"/>
      <c r="F694" s="152" t="s">
        <v>2070</v>
      </c>
      <c r="L694" s="76"/>
      <c r="M694" s="106"/>
      <c r="N694" s="91"/>
    </row>
    <row r="695" spans="1:14" s="29" customFormat="1">
      <c r="A695" s="30" t="s">
        <v>3749</v>
      </c>
      <c r="B695" s="86">
        <f t="shared" si="34"/>
        <v>28</v>
      </c>
      <c r="C695" s="86">
        <f t="shared" si="35"/>
        <v>24.57</v>
      </c>
      <c r="D695" s="86">
        <v>0.9</v>
      </c>
      <c r="E695" s="37"/>
      <c r="F695" s="152" t="s">
        <v>3002</v>
      </c>
      <c r="L695" s="76"/>
      <c r="M695" s="106"/>
      <c r="N695" s="91"/>
    </row>
    <row r="696" spans="1:14" s="29" customFormat="1">
      <c r="A696" s="30" t="s">
        <v>2367</v>
      </c>
      <c r="B696" s="86">
        <f t="shared" si="31"/>
        <v>20</v>
      </c>
      <c r="C696" s="86">
        <f t="shared" si="28"/>
        <v>17.745000000000001</v>
      </c>
      <c r="D696" s="86">
        <v>0.65</v>
      </c>
      <c r="E696" s="37"/>
      <c r="F696" s="152" t="s">
        <v>3345</v>
      </c>
      <c r="L696" s="76"/>
      <c r="M696" s="106"/>
      <c r="N696" s="91"/>
    </row>
    <row r="697" spans="1:14" s="29" customFormat="1">
      <c r="A697" s="30" t="s">
        <v>1697</v>
      </c>
      <c r="B697" s="86">
        <f t="shared" si="31"/>
        <v>40</v>
      </c>
      <c r="C697" s="86">
        <f t="shared" si="28"/>
        <v>35.49</v>
      </c>
      <c r="D697" s="86">
        <v>1.3</v>
      </c>
      <c r="E697" s="37"/>
      <c r="F697" s="152">
        <v>530</v>
      </c>
      <c r="L697" s="76"/>
      <c r="M697" s="106"/>
      <c r="N697" s="91"/>
    </row>
    <row r="698" spans="1:14" s="29" customFormat="1">
      <c r="A698" s="30" t="s">
        <v>1884</v>
      </c>
      <c r="B698" s="86">
        <f t="shared" si="31"/>
        <v>37</v>
      </c>
      <c r="C698" s="86">
        <f t="shared" si="28"/>
        <v>32.76</v>
      </c>
      <c r="D698" s="86">
        <v>1.2</v>
      </c>
      <c r="E698" s="37"/>
      <c r="F698" s="152">
        <v>470</v>
      </c>
      <c r="L698" s="76"/>
      <c r="M698" s="106"/>
      <c r="N698" s="91"/>
    </row>
    <row r="699" spans="1:14" s="29" customFormat="1">
      <c r="A699" s="30" t="s">
        <v>1960</v>
      </c>
      <c r="B699" s="86">
        <f t="shared" si="31"/>
        <v>32</v>
      </c>
      <c r="C699" s="86">
        <f t="shared" si="28"/>
        <v>28.665000000000003</v>
      </c>
      <c r="D699" s="86">
        <v>1.05</v>
      </c>
      <c r="E699" s="37"/>
      <c r="F699" s="152">
        <v>360</v>
      </c>
      <c r="L699" s="76"/>
      <c r="M699" s="106"/>
      <c r="N699" s="91"/>
    </row>
    <row r="700" spans="1:14" s="29" customFormat="1">
      <c r="A700" s="30" t="s">
        <v>3641</v>
      </c>
      <c r="B700" s="86">
        <f t="shared" si="31"/>
        <v>31</v>
      </c>
      <c r="C700" s="86">
        <f t="shared" si="28"/>
        <v>27.3</v>
      </c>
      <c r="D700" s="86">
        <v>1</v>
      </c>
      <c r="E700" s="37"/>
      <c r="F700" s="152" t="s">
        <v>3642</v>
      </c>
      <c r="L700" s="76"/>
      <c r="M700" s="106"/>
      <c r="N700" s="91"/>
    </row>
    <row r="701" spans="1:14" s="29" customFormat="1">
      <c r="A701" s="30" t="s">
        <v>3643</v>
      </c>
      <c r="B701" s="86">
        <f t="shared" si="31"/>
        <v>31</v>
      </c>
      <c r="C701" s="86">
        <f t="shared" si="28"/>
        <v>27.3</v>
      </c>
      <c r="D701" s="86">
        <v>1</v>
      </c>
      <c r="E701" s="37"/>
      <c r="F701" s="152" t="s">
        <v>3644</v>
      </c>
      <c r="L701" s="76"/>
      <c r="M701" s="106"/>
      <c r="N701" s="91"/>
    </row>
    <row r="702" spans="1:14" s="29" customFormat="1">
      <c r="A702" s="30" t="s">
        <v>1702</v>
      </c>
      <c r="B702" s="86">
        <f t="shared" si="31"/>
        <v>70</v>
      </c>
      <c r="C702" s="86">
        <f t="shared" si="28"/>
        <v>62.79</v>
      </c>
      <c r="D702" s="86">
        <v>2.2999999999999998</v>
      </c>
      <c r="E702" s="37"/>
      <c r="F702" s="152">
        <v>900</v>
      </c>
      <c r="L702" s="76"/>
      <c r="M702" s="106"/>
      <c r="N702" s="91"/>
    </row>
    <row r="703" spans="1:14" s="29" customFormat="1">
      <c r="A703" s="30" t="s">
        <v>2714</v>
      </c>
      <c r="B703" s="86">
        <f t="shared" si="31"/>
        <v>64</v>
      </c>
      <c r="C703" s="86">
        <f t="shared" si="28"/>
        <v>57.330000000000005</v>
      </c>
      <c r="D703" s="86">
        <v>2.1</v>
      </c>
      <c r="E703" s="37"/>
      <c r="F703" s="152">
        <v>527</v>
      </c>
      <c r="L703" s="76"/>
      <c r="M703" s="106"/>
      <c r="N703" s="91"/>
    </row>
    <row r="704" spans="1:14" s="29" customFormat="1">
      <c r="A704" s="30" t="s">
        <v>1952</v>
      </c>
      <c r="B704" s="86">
        <f t="shared" si="31"/>
        <v>52</v>
      </c>
      <c r="C704" s="86">
        <f t="shared" si="28"/>
        <v>46.41</v>
      </c>
      <c r="D704" s="86">
        <v>1.7</v>
      </c>
      <c r="E704" s="37"/>
      <c r="F704" s="152">
        <v>999</v>
      </c>
      <c r="L704" s="76"/>
      <c r="M704" s="106"/>
      <c r="N704" s="91"/>
    </row>
    <row r="705" spans="1:14">
      <c r="A705" s="37" t="s">
        <v>226</v>
      </c>
      <c r="B705" s="86">
        <f t="shared" si="31"/>
        <v>61</v>
      </c>
      <c r="C705" s="86">
        <f t="shared" si="28"/>
        <v>54.6</v>
      </c>
      <c r="D705" s="86">
        <v>2</v>
      </c>
      <c r="E705" s="37"/>
      <c r="M705" s="106"/>
    </row>
    <row r="706" spans="1:14">
      <c r="A706" s="92" t="s">
        <v>2116</v>
      </c>
      <c r="B706" s="86">
        <f t="shared" si="31"/>
        <v>41</v>
      </c>
      <c r="C706" s="86">
        <f t="shared" si="28"/>
        <v>36.855000000000004</v>
      </c>
      <c r="D706" s="86">
        <v>1.35</v>
      </c>
      <c r="E706" s="37"/>
      <c r="F706" s="152" t="s">
        <v>1704</v>
      </c>
      <c r="M706" s="106"/>
    </row>
    <row r="707" spans="1:14" s="29" customFormat="1">
      <c r="A707" s="92" t="s">
        <v>2237</v>
      </c>
      <c r="B707" s="86">
        <f t="shared" si="31"/>
        <v>31</v>
      </c>
      <c r="C707" s="86">
        <f t="shared" si="28"/>
        <v>27.3</v>
      </c>
      <c r="D707" s="86">
        <v>1</v>
      </c>
      <c r="E707" s="37" t="s">
        <v>587</v>
      </c>
      <c r="F707" s="152" t="s">
        <v>1712</v>
      </c>
      <c r="L707" s="76"/>
      <c r="M707" s="106"/>
      <c r="N707" s="91"/>
    </row>
    <row r="708" spans="1:14" s="29" customFormat="1">
      <c r="A708" s="92" t="s">
        <v>2115</v>
      </c>
      <c r="B708" s="86">
        <f t="shared" si="31"/>
        <v>52</v>
      </c>
      <c r="C708" s="86">
        <f t="shared" si="28"/>
        <v>46.41</v>
      </c>
      <c r="D708" s="86">
        <v>1.7</v>
      </c>
      <c r="E708" s="37"/>
      <c r="F708" s="152"/>
      <c r="L708" s="76"/>
      <c r="M708" s="106"/>
      <c r="N708" s="91"/>
    </row>
    <row r="709" spans="1:14" s="29" customFormat="1">
      <c r="A709" s="92" t="s">
        <v>2117</v>
      </c>
      <c r="B709" s="86">
        <f t="shared" si="31"/>
        <v>97</v>
      </c>
      <c r="C709" s="86">
        <f t="shared" si="28"/>
        <v>87.360000000000014</v>
      </c>
      <c r="D709" s="86">
        <v>3.2</v>
      </c>
      <c r="E709" s="37"/>
      <c r="F709" s="152"/>
      <c r="L709" s="76"/>
      <c r="M709" s="106"/>
      <c r="N709" s="91"/>
    </row>
    <row r="710" spans="1:14">
      <c r="A710" s="87" t="s">
        <v>730</v>
      </c>
      <c r="B710" s="86">
        <f t="shared" si="31"/>
        <v>106</v>
      </c>
      <c r="C710" s="86">
        <f t="shared" ref="C710:C795" si="36">$K$2*D710</f>
        <v>95.55</v>
      </c>
      <c r="D710" s="86">
        <v>3.5</v>
      </c>
      <c r="E710" s="37"/>
      <c r="M710" s="106"/>
    </row>
    <row r="711" spans="1:14" s="29" customFormat="1">
      <c r="A711" s="87" t="s">
        <v>778</v>
      </c>
      <c r="B711" s="86">
        <f t="shared" si="31"/>
        <v>106</v>
      </c>
      <c r="C711" s="86">
        <f t="shared" si="36"/>
        <v>95.55</v>
      </c>
      <c r="D711" s="86">
        <v>3.5</v>
      </c>
      <c r="E711" s="37"/>
      <c r="F711" s="152"/>
      <c r="L711" s="76"/>
      <c r="M711" s="106"/>
      <c r="N711" s="91"/>
    </row>
    <row r="712" spans="1:14" s="29" customFormat="1">
      <c r="A712" s="92" t="s">
        <v>1475</v>
      </c>
      <c r="B712" s="86">
        <f t="shared" si="31"/>
        <v>151</v>
      </c>
      <c r="C712" s="86">
        <f t="shared" si="36"/>
        <v>136.5</v>
      </c>
      <c r="D712" s="86">
        <v>5</v>
      </c>
      <c r="E712" s="37">
        <v>0</v>
      </c>
      <c r="F712" s="152"/>
      <c r="L712" s="76"/>
      <c r="M712" s="106"/>
      <c r="N712" s="91"/>
    </row>
    <row r="713" spans="1:14" s="29" customFormat="1">
      <c r="A713" s="92" t="s">
        <v>1903</v>
      </c>
      <c r="B713" s="86">
        <f t="shared" si="31"/>
        <v>205</v>
      </c>
      <c r="C713" s="86">
        <f t="shared" si="36"/>
        <v>185.64</v>
      </c>
      <c r="D713" s="86">
        <v>6.8</v>
      </c>
      <c r="E713" s="37"/>
      <c r="F713" s="152" t="s">
        <v>1902</v>
      </c>
      <c r="L713" s="76"/>
      <c r="M713" s="106"/>
      <c r="N713" s="91"/>
    </row>
    <row r="714" spans="1:14">
      <c r="A714" s="87" t="s">
        <v>227</v>
      </c>
      <c r="B714" s="86">
        <f t="shared" si="31"/>
        <v>121</v>
      </c>
      <c r="C714" s="86">
        <f t="shared" si="36"/>
        <v>109.2</v>
      </c>
      <c r="D714" s="86">
        <v>4</v>
      </c>
      <c r="E714" s="37"/>
      <c r="M714" s="106"/>
    </row>
    <row r="715" spans="1:14" s="29" customFormat="1">
      <c r="A715" s="92" t="s">
        <v>3731</v>
      </c>
      <c r="B715" s="86">
        <f t="shared" si="31"/>
        <v>107</v>
      </c>
      <c r="C715" s="86">
        <f t="shared" si="36"/>
        <v>96.914999999999992</v>
      </c>
      <c r="D715" s="86">
        <v>3.55</v>
      </c>
      <c r="E715" s="37"/>
      <c r="F715" s="152" t="s">
        <v>3732</v>
      </c>
      <c r="L715" s="76"/>
      <c r="M715" s="106"/>
      <c r="N715" s="91"/>
    </row>
    <row r="716" spans="1:14" s="29" customFormat="1">
      <c r="A716" s="92" t="s">
        <v>1872</v>
      </c>
      <c r="B716" s="86">
        <f t="shared" si="31"/>
        <v>121</v>
      </c>
      <c r="C716" s="86">
        <f t="shared" si="36"/>
        <v>109.2</v>
      </c>
      <c r="D716" s="86">
        <v>4</v>
      </c>
      <c r="E716" s="37"/>
      <c r="F716" s="152" t="s">
        <v>3724</v>
      </c>
      <c r="L716" s="76"/>
      <c r="M716" s="106"/>
      <c r="N716" s="91"/>
    </row>
    <row r="717" spans="1:14" s="29" customFormat="1">
      <c r="A717" s="92" t="s">
        <v>2898</v>
      </c>
      <c r="B717" s="86">
        <f t="shared" si="31"/>
        <v>121</v>
      </c>
      <c r="C717" s="86">
        <f t="shared" si="36"/>
        <v>109.2</v>
      </c>
      <c r="D717" s="86">
        <v>4</v>
      </c>
      <c r="E717" s="37"/>
      <c r="F717" s="152" t="s">
        <v>2899</v>
      </c>
      <c r="L717" s="76"/>
      <c r="M717" s="106"/>
      <c r="N717" s="91"/>
    </row>
    <row r="718" spans="1:14" s="29" customFormat="1">
      <c r="A718" s="87" t="s">
        <v>1132</v>
      </c>
      <c r="B718" s="86">
        <f t="shared" si="31"/>
        <v>106</v>
      </c>
      <c r="C718" s="86">
        <f t="shared" si="36"/>
        <v>95.55</v>
      </c>
      <c r="D718" s="86">
        <v>3.5</v>
      </c>
      <c r="E718" s="37"/>
      <c r="F718" s="152"/>
      <c r="L718" s="76"/>
      <c r="M718" s="106"/>
      <c r="N718" s="91"/>
    </row>
    <row r="719" spans="1:14">
      <c r="A719" s="87" t="s">
        <v>661</v>
      </c>
      <c r="B719" s="86">
        <f t="shared" si="31"/>
        <v>61</v>
      </c>
      <c r="C719" s="86">
        <f t="shared" si="36"/>
        <v>54.6</v>
      </c>
      <c r="D719" s="86">
        <v>2</v>
      </c>
      <c r="E719" s="37"/>
      <c r="M719" s="106"/>
    </row>
    <row r="720" spans="1:14">
      <c r="A720" s="87" t="s">
        <v>228</v>
      </c>
      <c r="B720" s="86">
        <f t="shared" si="31"/>
        <v>55</v>
      </c>
      <c r="C720" s="86">
        <f t="shared" si="36"/>
        <v>49.14</v>
      </c>
      <c r="D720" s="86">
        <v>1.8</v>
      </c>
      <c r="E720" s="37"/>
      <c r="M720" s="106"/>
    </row>
    <row r="721" spans="1:14">
      <c r="A721" s="87" t="s">
        <v>681</v>
      </c>
      <c r="B721" s="86">
        <f t="shared" si="31"/>
        <v>301</v>
      </c>
      <c r="C721" s="86">
        <f t="shared" si="36"/>
        <v>273</v>
      </c>
      <c r="D721" s="86">
        <v>10</v>
      </c>
      <c r="E721" s="37"/>
      <c r="M721" s="106"/>
    </row>
    <row r="722" spans="1:14" s="29" customFormat="1">
      <c r="A722" s="92" t="s">
        <v>2609</v>
      </c>
      <c r="B722" s="86">
        <f t="shared" si="31"/>
        <v>301</v>
      </c>
      <c r="C722" s="86">
        <f t="shared" si="36"/>
        <v>273</v>
      </c>
      <c r="D722" s="86">
        <v>10</v>
      </c>
      <c r="E722" s="37"/>
      <c r="F722" s="152">
        <v>1</v>
      </c>
      <c r="L722" s="76"/>
      <c r="M722" s="106"/>
      <c r="N722" s="91"/>
    </row>
    <row r="723" spans="1:14">
      <c r="A723" s="87" t="s">
        <v>229</v>
      </c>
      <c r="B723" s="86">
        <f t="shared" si="31"/>
        <v>136</v>
      </c>
      <c r="C723" s="86">
        <f t="shared" si="36"/>
        <v>122.85000000000001</v>
      </c>
      <c r="D723" s="86">
        <v>4.5</v>
      </c>
      <c r="E723" s="37"/>
      <c r="M723" s="106"/>
    </row>
    <row r="724" spans="1:14" s="29" customFormat="1">
      <c r="A724" s="92" t="s">
        <v>2695</v>
      </c>
      <c r="B724" s="86">
        <f t="shared" si="31"/>
        <v>91</v>
      </c>
      <c r="C724" s="86">
        <f t="shared" si="36"/>
        <v>81.900000000000006</v>
      </c>
      <c r="D724" s="86">
        <v>3</v>
      </c>
      <c r="E724" s="37"/>
      <c r="F724" s="152" t="s">
        <v>889</v>
      </c>
      <c r="L724" s="76"/>
      <c r="M724" s="106"/>
      <c r="N724" s="91"/>
    </row>
    <row r="725" spans="1:14">
      <c r="A725" s="87" t="s">
        <v>230</v>
      </c>
      <c r="B725" s="86">
        <f t="shared" si="31"/>
        <v>55</v>
      </c>
      <c r="C725" s="86">
        <f t="shared" si="36"/>
        <v>49.14</v>
      </c>
      <c r="D725" s="86">
        <v>1.8</v>
      </c>
      <c r="E725" s="37"/>
      <c r="M725" s="106"/>
    </row>
    <row r="726" spans="1:14">
      <c r="A726" s="87" t="s">
        <v>660</v>
      </c>
      <c r="B726" s="86">
        <f t="shared" si="31"/>
        <v>91</v>
      </c>
      <c r="C726" s="86">
        <f t="shared" si="36"/>
        <v>81.900000000000006</v>
      </c>
      <c r="D726" s="86">
        <v>3</v>
      </c>
      <c r="E726" s="37" t="s">
        <v>587</v>
      </c>
      <c r="M726" s="106"/>
    </row>
    <row r="727" spans="1:14" s="29" customFormat="1">
      <c r="A727" s="87" t="s">
        <v>791</v>
      </c>
      <c r="B727" s="86">
        <f t="shared" si="31"/>
        <v>151</v>
      </c>
      <c r="C727" s="86">
        <f t="shared" si="36"/>
        <v>136.5</v>
      </c>
      <c r="D727" s="86">
        <v>5</v>
      </c>
      <c r="E727" s="87" t="s">
        <v>587</v>
      </c>
      <c r="F727" s="152"/>
      <c r="L727" s="76"/>
      <c r="M727" s="106"/>
      <c r="N727" s="91"/>
    </row>
    <row r="728" spans="1:14">
      <c r="A728" s="87" t="s">
        <v>722</v>
      </c>
      <c r="B728" s="86">
        <f t="shared" si="31"/>
        <v>166</v>
      </c>
      <c r="C728" s="86">
        <f t="shared" si="36"/>
        <v>150.15</v>
      </c>
      <c r="D728" s="86">
        <v>5.5</v>
      </c>
      <c r="E728" s="87" t="s">
        <v>587</v>
      </c>
      <c r="M728" s="106"/>
    </row>
    <row r="729" spans="1:14">
      <c r="A729" s="87" t="s">
        <v>231</v>
      </c>
      <c r="B729" s="86">
        <f t="shared" si="31"/>
        <v>301</v>
      </c>
      <c r="C729" s="86">
        <f t="shared" si="36"/>
        <v>273</v>
      </c>
      <c r="D729" s="86">
        <v>10</v>
      </c>
      <c r="E729" s="87"/>
      <c r="M729" s="106"/>
    </row>
    <row r="730" spans="1:14" s="29" customFormat="1">
      <c r="A730" s="92" t="s">
        <v>3396</v>
      </c>
      <c r="B730" s="86">
        <f t="shared" si="31"/>
        <v>151</v>
      </c>
      <c r="C730" s="86">
        <f t="shared" si="36"/>
        <v>136.5</v>
      </c>
      <c r="D730" s="86">
        <v>5</v>
      </c>
      <c r="E730" s="87" t="s">
        <v>587</v>
      </c>
      <c r="F730" s="152"/>
      <c r="L730" s="76"/>
      <c r="M730" s="106"/>
      <c r="N730" s="91"/>
    </row>
    <row r="731" spans="1:14" s="29" customFormat="1">
      <c r="A731" s="87" t="s">
        <v>1480</v>
      </c>
      <c r="B731" s="86">
        <f t="shared" si="31"/>
        <v>151</v>
      </c>
      <c r="C731" s="86">
        <f t="shared" si="36"/>
        <v>136.5</v>
      </c>
      <c r="D731" s="86">
        <v>5</v>
      </c>
      <c r="E731" s="87" t="s">
        <v>587</v>
      </c>
      <c r="F731" s="152"/>
      <c r="L731" s="76"/>
      <c r="M731" s="106"/>
      <c r="N731" s="91"/>
    </row>
    <row r="732" spans="1:14">
      <c r="A732" s="87" t="s">
        <v>678</v>
      </c>
      <c r="B732" s="86">
        <f t="shared" si="31"/>
        <v>181</v>
      </c>
      <c r="C732" s="86">
        <f t="shared" si="36"/>
        <v>163.80000000000001</v>
      </c>
      <c r="D732" s="86">
        <v>6</v>
      </c>
      <c r="E732" s="87"/>
      <c r="M732" s="106"/>
    </row>
    <row r="733" spans="1:14" s="29" customFormat="1">
      <c r="A733" s="87" t="s">
        <v>232</v>
      </c>
      <c r="B733" s="86">
        <f t="shared" si="31"/>
        <v>151</v>
      </c>
      <c r="C733" s="86">
        <f t="shared" si="36"/>
        <v>136.5</v>
      </c>
      <c r="D733" s="86">
        <v>5</v>
      </c>
      <c r="E733" s="87"/>
      <c r="F733" s="152"/>
      <c r="L733" s="76"/>
      <c r="M733" s="106"/>
      <c r="N733" s="91"/>
    </row>
    <row r="734" spans="1:14">
      <c r="A734" s="88" t="s">
        <v>233</v>
      </c>
      <c r="B734" s="86">
        <f t="shared" si="31"/>
        <v>61</v>
      </c>
      <c r="C734" s="86">
        <f t="shared" si="36"/>
        <v>54.6</v>
      </c>
      <c r="D734" s="86">
        <v>2</v>
      </c>
      <c r="E734" s="87"/>
      <c r="M734" s="106"/>
    </row>
    <row r="735" spans="1:14">
      <c r="A735" s="87" t="s">
        <v>234</v>
      </c>
      <c r="B735" s="86">
        <f t="shared" si="31"/>
        <v>61</v>
      </c>
      <c r="C735" s="86">
        <f t="shared" si="36"/>
        <v>54.6</v>
      </c>
      <c r="D735" s="86">
        <v>2</v>
      </c>
      <c r="E735" s="87"/>
      <c r="M735" s="106"/>
    </row>
    <row r="736" spans="1:14">
      <c r="A736" s="87" t="s">
        <v>235</v>
      </c>
      <c r="B736" s="86">
        <f t="shared" si="31"/>
        <v>181</v>
      </c>
      <c r="C736" s="86">
        <f t="shared" si="36"/>
        <v>163.80000000000001</v>
      </c>
      <c r="D736" s="86">
        <v>6</v>
      </c>
      <c r="E736" s="87"/>
      <c r="M736" s="106"/>
    </row>
    <row r="737" spans="1:14">
      <c r="A737" s="87" t="s">
        <v>656</v>
      </c>
      <c r="B737" s="86">
        <f t="shared" si="31"/>
        <v>91</v>
      </c>
      <c r="C737" s="86">
        <f t="shared" si="36"/>
        <v>81.900000000000006</v>
      </c>
      <c r="D737" s="86">
        <v>3</v>
      </c>
      <c r="E737" s="87"/>
      <c r="M737" s="106"/>
    </row>
    <row r="738" spans="1:14" s="29" customFormat="1">
      <c r="A738" s="87" t="s">
        <v>1153</v>
      </c>
      <c r="B738" s="86">
        <f t="shared" si="31"/>
        <v>91</v>
      </c>
      <c r="C738" s="86">
        <f t="shared" si="36"/>
        <v>81.900000000000006</v>
      </c>
      <c r="D738" s="86">
        <v>3</v>
      </c>
      <c r="E738" s="87"/>
      <c r="F738" s="152"/>
      <c r="L738" s="76"/>
      <c r="M738" s="106"/>
      <c r="N738" s="91"/>
    </row>
    <row r="739" spans="1:14" s="29" customFormat="1">
      <c r="A739" s="87" t="s">
        <v>1489</v>
      </c>
      <c r="B739" s="86">
        <f t="shared" si="31"/>
        <v>53</v>
      </c>
      <c r="C739" s="86">
        <f t="shared" si="36"/>
        <v>47.774999999999999</v>
      </c>
      <c r="D739" s="86">
        <v>1.75</v>
      </c>
      <c r="E739" s="87" t="s">
        <v>587</v>
      </c>
      <c r="F739" s="152"/>
      <c r="L739" s="76"/>
      <c r="M739" s="106"/>
      <c r="N739" s="91"/>
    </row>
    <row r="740" spans="1:14" s="29" customFormat="1">
      <c r="A740" s="92" t="s">
        <v>1485</v>
      </c>
      <c r="B740" s="86">
        <f t="shared" si="31"/>
        <v>46</v>
      </c>
      <c r="C740" s="86">
        <f t="shared" si="36"/>
        <v>40.950000000000003</v>
      </c>
      <c r="D740" s="86">
        <v>1.5</v>
      </c>
      <c r="E740" s="87" t="s">
        <v>587</v>
      </c>
      <c r="F740" s="152"/>
      <c r="L740" s="76"/>
      <c r="M740" s="106"/>
      <c r="N740" s="91"/>
    </row>
    <row r="741" spans="1:14">
      <c r="A741" s="87" t="s">
        <v>236</v>
      </c>
      <c r="B741" s="86">
        <f t="shared" si="31"/>
        <v>97</v>
      </c>
      <c r="C741" s="86">
        <f t="shared" si="36"/>
        <v>87.360000000000014</v>
      </c>
      <c r="D741" s="86">
        <v>3.2</v>
      </c>
      <c r="E741" s="87"/>
      <c r="M741" s="106"/>
    </row>
    <row r="742" spans="1:14">
      <c r="A742" s="87" t="s">
        <v>735</v>
      </c>
      <c r="B742" s="86">
        <f t="shared" si="31"/>
        <v>151</v>
      </c>
      <c r="C742" s="86">
        <f t="shared" si="36"/>
        <v>136.5</v>
      </c>
      <c r="D742" s="86">
        <v>5</v>
      </c>
      <c r="E742" s="87"/>
      <c r="M742" s="106"/>
    </row>
    <row r="743" spans="1:14" s="29" customFormat="1">
      <c r="A743" s="92" t="s">
        <v>1538</v>
      </c>
      <c r="B743" s="86">
        <f t="shared" si="31"/>
        <v>175</v>
      </c>
      <c r="C743" s="86">
        <f t="shared" si="36"/>
        <v>158.34</v>
      </c>
      <c r="D743" s="86">
        <v>5.8</v>
      </c>
      <c r="E743" s="87"/>
      <c r="F743" s="152">
        <v>500</v>
      </c>
      <c r="L743" s="76"/>
      <c r="M743" s="106"/>
      <c r="N743" s="91"/>
    </row>
    <row r="744" spans="1:14">
      <c r="A744" s="87" t="s">
        <v>237</v>
      </c>
      <c r="B744" s="86">
        <f t="shared" si="31"/>
        <v>85</v>
      </c>
      <c r="C744" s="86">
        <f t="shared" si="36"/>
        <v>76.44</v>
      </c>
      <c r="D744" s="86">
        <v>2.8</v>
      </c>
      <c r="E744" s="87"/>
      <c r="M744" s="106"/>
    </row>
    <row r="745" spans="1:14" s="29" customFormat="1">
      <c r="A745" s="87" t="s">
        <v>1123</v>
      </c>
      <c r="B745" s="86">
        <f t="shared" si="31"/>
        <v>121</v>
      </c>
      <c r="C745" s="86">
        <f t="shared" si="36"/>
        <v>109.2</v>
      </c>
      <c r="D745" s="86">
        <v>4</v>
      </c>
      <c r="E745" s="87"/>
      <c r="F745" s="152"/>
      <c r="L745" s="76"/>
      <c r="M745" s="106"/>
      <c r="N745" s="91"/>
    </row>
    <row r="746" spans="1:14">
      <c r="A746" s="87" t="s">
        <v>680</v>
      </c>
      <c r="B746" s="86">
        <f t="shared" si="31"/>
        <v>61</v>
      </c>
      <c r="C746" s="86">
        <f t="shared" si="36"/>
        <v>54.6</v>
      </c>
      <c r="D746" s="86">
        <v>2</v>
      </c>
      <c r="E746" s="87" t="s">
        <v>587</v>
      </c>
      <c r="M746" s="106"/>
    </row>
    <row r="747" spans="1:14" s="29" customFormat="1">
      <c r="A747" s="87" t="s">
        <v>1114</v>
      </c>
      <c r="B747" s="86">
        <f t="shared" si="31"/>
        <v>106</v>
      </c>
      <c r="C747" s="86">
        <f t="shared" si="36"/>
        <v>95.55</v>
      </c>
      <c r="D747" s="86">
        <v>3.5</v>
      </c>
      <c r="E747" s="87"/>
      <c r="F747" s="152"/>
      <c r="L747" s="76"/>
      <c r="M747" s="106"/>
      <c r="N747" s="91"/>
    </row>
    <row r="748" spans="1:14">
      <c r="A748" s="87" t="s">
        <v>238</v>
      </c>
      <c r="B748" s="86">
        <f t="shared" si="31"/>
        <v>0</v>
      </c>
      <c r="C748" s="86">
        <f t="shared" si="36"/>
        <v>0</v>
      </c>
      <c r="D748" s="86">
        <v>0</v>
      </c>
      <c r="E748" s="87"/>
      <c r="F748" s="152">
        <v>0</v>
      </c>
      <c r="M748" s="106"/>
    </row>
    <row r="749" spans="1:14">
      <c r="A749" s="87" t="s">
        <v>903</v>
      </c>
      <c r="B749" s="86">
        <f t="shared" si="31"/>
        <v>91</v>
      </c>
      <c r="C749" s="86">
        <f t="shared" si="36"/>
        <v>81.900000000000006</v>
      </c>
      <c r="D749" s="86">
        <v>3</v>
      </c>
      <c r="E749" s="92" t="s">
        <v>587</v>
      </c>
      <c r="M749" s="106"/>
    </row>
    <row r="750" spans="1:14" s="29" customFormat="1">
      <c r="A750" s="92" t="s">
        <v>3217</v>
      </c>
      <c r="B750" s="86">
        <f t="shared" si="31"/>
        <v>146</v>
      </c>
      <c r="C750" s="86">
        <f t="shared" si="36"/>
        <v>132.405</v>
      </c>
      <c r="D750" s="86">
        <v>4.8499999999999996</v>
      </c>
      <c r="E750" s="92"/>
      <c r="F750" s="152" t="s">
        <v>3218</v>
      </c>
      <c r="L750" s="76"/>
      <c r="M750" s="106"/>
      <c r="N750" s="91"/>
    </row>
    <row r="751" spans="1:14" s="29" customFormat="1">
      <c r="A751" s="87" t="s">
        <v>1121</v>
      </c>
      <c r="B751" s="86">
        <f t="shared" si="31"/>
        <v>100</v>
      </c>
      <c r="C751" s="86">
        <f t="shared" si="36"/>
        <v>90.09</v>
      </c>
      <c r="D751" s="86">
        <v>3.3</v>
      </c>
      <c r="E751" s="92"/>
      <c r="F751" s="152"/>
      <c r="L751" s="76"/>
      <c r="M751" s="106"/>
      <c r="N751" s="91"/>
    </row>
    <row r="752" spans="1:14">
      <c r="A752" s="87" t="s">
        <v>239</v>
      </c>
      <c r="B752" s="86">
        <f t="shared" si="31"/>
        <v>0</v>
      </c>
      <c r="C752" s="86">
        <f t="shared" si="36"/>
        <v>0</v>
      </c>
      <c r="D752" s="86">
        <v>0</v>
      </c>
      <c r="E752" s="87"/>
      <c r="M752" s="106"/>
    </row>
    <row r="753" spans="1:14" s="29" customFormat="1">
      <c r="A753" s="87" t="s">
        <v>1133</v>
      </c>
      <c r="B753" s="86">
        <f t="shared" si="31"/>
        <v>91</v>
      </c>
      <c r="C753" s="86">
        <f t="shared" si="36"/>
        <v>81.900000000000006</v>
      </c>
      <c r="D753" s="86">
        <v>3</v>
      </c>
      <c r="E753" s="87"/>
      <c r="F753" s="152"/>
      <c r="L753" s="76"/>
      <c r="M753" s="106"/>
      <c r="N753" s="91"/>
    </row>
    <row r="754" spans="1:14">
      <c r="A754" s="87" t="s">
        <v>240</v>
      </c>
      <c r="B754" s="86">
        <f t="shared" si="31"/>
        <v>175</v>
      </c>
      <c r="C754" s="86">
        <f t="shared" si="36"/>
        <v>158.34</v>
      </c>
      <c r="D754" s="86">
        <v>5.8</v>
      </c>
      <c r="E754" s="87"/>
      <c r="F754" s="152">
        <v>300</v>
      </c>
      <c r="M754" s="106"/>
    </row>
    <row r="755" spans="1:14" s="29" customFormat="1">
      <c r="A755" s="92" t="s">
        <v>1206</v>
      </c>
      <c r="B755" s="86">
        <f t="shared" si="31"/>
        <v>31</v>
      </c>
      <c r="C755" s="86">
        <f t="shared" si="36"/>
        <v>27.3</v>
      </c>
      <c r="D755" s="86">
        <v>1</v>
      </c>
      <c r="E755" s="87"/>
      <c r="F755" s="152"/>
      <c r="L755" s="76"/>
      <c r="M755" s="106"/>
      <c r="N755" s="91"/>
    </row>
    <row r="756" spans="1:14" s="29" customFormat="1">
      <c r="A756" s="92" t="s">
        <v>2587</v>
      </c>
      <c r="B756" s="86">
        <f t="shared" si="31"/>
        <v>4</v>
      </c>
      <c r="C756" s="86">
        <f t="shared" si="36"/>
        <v>2.7300000000000004</v>
      </c>
      <c r="D756" s="86">
        <v>0.1</v>
      </c>
      <c r="E756" s="87"/>
      <c r="F756" s="152" t="s">
        <v>2588</v>
      </c>
      <c r="L756" s="76"/>
      <c r="M756" s="106"/>
      <c r="N756" s="91"/>
    </row>
    <row r="757" spans="1:14" s="29" customFormat="1">
      <c r="A757" s="92" t="s">
        <v>1705</v>
      </c>
      <c r="B757" s="86">
        <f t="shared" si="31"/>
        <v>40</v>
      </c>
      <c r="C757" s="86">
        <f t="shared" si="36"/>
        <v>35.49</v>
      </c>
      <c r="D757" s="86">
        <v>1.3</v>
      </c>
      <c r="E757" s="87"/>
      <c r="F757" s="152" t="s">
        <v>2787</v>
      </c>
      <c r="L757" s="76"/>
      <c r="M757" s="106"/>
      <c r="N757" s="91"/>
    </row>
    <row r="758" spans="1:14" s="29" customFormat="1">
      <c r="A758" s="92" t="s">
        <v>2279</v>
      </c>
      <c r="B758" s="86">
        <f t="shared" si="31"/>
        <v>73</v>
      </c>
      <c r="C758" s="86">
        <f t="shared" si="36"/>
        <v>65.52</v>
      </c>
      <c r="D758" s="86">
        <v>2.4</v>
      </c>
      <c r="E758" s="87"/>
      <c r="F758" s="152" t="s">
        <v>2992</v>
      </c>
      <c r="L758" s="76"/>
      <c r="M758" s="106"/>
      <c r="N758" s="91"/>
    </row>
    <row r="759" spans="1:14" s="29" customFormat="1">
      <c r="A759" s="92" t="s">
        <v>1717</v>
      </c>
      <c r="B759" s="86">
        <f t="shared" si="31"/>
        <v>31</v>
      </c>
      <c r="C759" s="86">
        <f t="shared" si="36"/>
        <v>27.3</v>
      </c>
      <c r="D759" s="86">
        <v>1</v>
      </c>
      <c r="E759" s="87"/>
      <c r="F759" s="152" t="s">
        <v>1718</v>
      </c>
      <c r="L759" s="76"/>
      <c r="M759" s="106"/>
      <c r="N759" s="91"/>
    </row>
    <row r="760" spans="1:14" s="29" customFormat="1">
      <c r="A760" s="92" t="s">
        <v>1808</v>
      </c>
      <c r="B760" s="86">
        <f t="shared" si="31"/>
        <v>76</v>
      </c>
      <c r="C760" s="86">
        <f t="shared" si="36"/>
        <v>68.25</v>
      </c>
      <c r="D760" s="86">
        <v>2.5</v>
      </c>
      <c r="E760" s="87"/>
      <c r="F760" s="152">
        <v>1140</v>
      </c>
      <c r="L760" s="76"/>
      <c r="M760" s="106"/>
      <c r="N760" s="91"/>
    </row>
    <row r="761" spans="1:14" s="29" customFormat="1">
      <c r="A761" s="92" t="s">
        <v>3149</v>
      </c>
      <c r="B761" s="86">
        <f t="shared" si="31"/>
        <v>91</v>
      </c>
      <c r="C761" s="86">
        <f t="shared" si="36"/>
        <v>81.900000000000006</v>
      </c>
      <c r="D761" s="86">
        <v>3</v>
      </c>
      <c r="E761" s="87"/>
      <c r="F761" s="152" t="s">
        <v>3150</v>
      </c>
      <c r="L761" s="76"/>
      <c r="M761" s="106"/>
      <c r="N761" s="91"/>
    </row>
    <row r="762" spans="1:14">
      <c r="A762" s="87" t="s">
        <v>745</v>
      </c>
      <c r="B762" s="86">
        <f t="shared" si="31"/>
        <v>106</v>
      </c>
      <c r="C762" s="86">
        <f t="shared" si="36"/>
        <v>95.55</v>
      </c>
      <c r="D762" s="86">
        <v>3.5</v>
      </c>
      <c r="E762" s="87"/>
      <c r="M762" s="106"/>
    </row>
    <row r="763" spans="1:14" s="29" customFormat="1">
      <c r="A763" s="92" t="s">
        <v>1445</v>
      </c>
      <c r="B763" s="86">
        <f t="shared" si="31"/>
        <v>94</v>
      </c>
      <c r="C763" s="86">
        <f t="shared" si="36"/>
        <v>84.63000000000001</v>
      </c>
      <c r="D763" s="86">
        <v>3.1</v>
      </c>
      <c r="E763" s="87"/>
      <c r="F763" s="152">
        <v>2046</v>
      </c>
      <c r="L763" s="76"/>
      <c r="M763" s="106"/>
      <c r="N763" s="91"/>
    </row>
    <row r="764" spans="1:14" s="29" customFormat="1">
      <c r="A764" s="92" t="s">
        <v>1876</v>
      </c>
      <c r="B764" s="86">
        <f t="shared" si="31"/>
        <v>91</v>
      </c>
      <c r="C764" s="86">
        <f t="shared" si="36"/>
        <v>81.900000000000006</v>
      </c>
      <c r="D764" s="86">
        <v>3</v>
      </c>
      <c r="E764" s="87"/>
      <c r="F764" s="152">
        <v>1034</v>
      </c>
      <c r="L764" s="76"/>
      <c r="M764" s="106"/>
      <c r="N764" s="91"/>
    </row>
    <row r="765" spans="1:14">
      <c r="A765" s="87" t="s">
        <v>734</v>
      </c>
      <c r="B765" s="86">
        <f t="shared" si="31"/>
        <v>121</v>
      </c>
      <c r="C765" s="86">
        <f t="shared" si="36"/>
        <v>109.2</v>
      </c>
      <c r="D765" s="86">
        <v>4</v>
      </c>
      <c r="E765" s="87"/>
      <c r="M765" s="106"/>
    </row>
    <row r="766" spans="1:14" s="29" customFormat="1">
      <c r="A766" s="92" t="s">
        <v>2590</v>
      </c>
      <c r="B766" s="86">
        <f t="shared" si="31"/>
        <v>226</v>
      </c>
      <c r="C766" s="86">
        <f t="shared" si="36"/>
        <v>204.75</v>
      </c>
      <c r="D766" s="86">
        <v>7.5</v>
      </c>
      <c r="E766" s="87"/>
      <c r="F766" s="152" t="s">
        <v>2591</v>
      </c>
      <c r="L766" s="76"/>
      <c r="M766" s="106"/>
      <c r="N766" s="91"/>
    </row>
    <row r="767" spans="1:14">
      <c r="A767" s="87" t="s">
        <v>241</v>
      </c>
      <c r="B767" s="86">
        <f t="shared" si="31"/>
        <v>121</v>
      </c>
      <c r="C767" s="86">
        <f t="shared" si="36"/>
        <v>109.2</v>
      </c>
      <c r="D767" s="86">
        <v>4</v>
      </c>
      <c r="E767" s="87"/>
      <c r="M767" s="106"/>
    </row>
    <row r="768" spans="1:14">
      <c r="A768" s="87" t="s">
        <v>704</v>
      </c>
      <c r="B768" s="86">
        <f t="shared" si="31"/>
        <v>13</v>
      </c>
      <c r="C768" s="86">
        <f t="shared" si="36"/>
        <v>10.920000000000002</v>
      </c>
      <c r="D768" s="86">
        <v>0.4</v>
      </c>
      <c r="E768" s="87"/>
      <c r="M768" s="106"/>
    </row>
    <row r="769" spans="1:14" s="29" customFormat="1">
      <c r="A769" s="92" t="s">
        <v>2036</v>
      </c>
      <c r="B769" s="86">
        <f t="shared" si="31"/>
        <v>46</v>
      </c>
      <c r="C769" s="86">
        <f t="shared" si="36"/>
        <v>40.950000000000003</v>
      </c>
      <c r="D769" s="86">
        <v>1.5</v>
      </c>
      <c r="E769" s="87"/>
      <c r="F769" s="152">
        <v>439</v>
      </c>
      <c r="L769" s="76"/>
      <c r="M769" s="106"/>
      <c r="N769" s="91"/>
    </row>
    <row r="770" spans="1:14">
      <c r="A770" s="87" t="s">
        <v>242</v>
      </c>
      <c r="B770" s="86">
        <f t="shared" si="31"/>
        <v>61</v>
      </c>
      <c r="C770" s="86">
        <f t="shared" si="36"/>
        <v>54.6</v>
      </c>
      <c r="D770" s="86">
        <v>2</v>
      </c>
      <c r="E770" s="87"/>
      <c r="M770" s="106"/>
    </row>
    <row r="771" spans="1:14" s="29" customFormat="1">
      <c r="A771" s="92" t="s">
        <v>1693</v>
      </c>
      <c r="B771" s="86">
        <f t="shared" si="31"/>
        <v>4</v>
      </c>
      <c r="C771" s="86">
        <f t="shared" si="36"/>
        <v>3.2759999999999998</v>
      </c>
      <c r="D771" s="86">
        <v>0.12</v>
      </c>
      <c r="E771" s="87"/>
      <c r="F771" s="152" t="s">
        <v>1694</v>
      </c>
      <c r="L771" s="76"/>
      <c r="M771" s="106"/>
      <c r="N771" s="91"/>
    </row>
    <row r="772" spans="1:14" s="29" customFormat="1">
      <c r="A772" s="92" t="s">
        <v>2631</v>
      </c>
      <c r="B772" s="86">
        <f t="shared" si="31"/>
        <v>4</v>
      </c>
      <c r="C772" s="86">
        <f t="shared" si="36"/>
        <v>3.2759999999999998</v>
      </c>
      <c r="D772" s="86">
        <v>0.12</v>
      </c>
      <c r="E772" s="87"/>
      <c r="F772" s="152" t="s">
        <v>1692</v>
      </c>
      <c r="L772" s="76"/>
      <c r="M772" s="106"/>
      <c r="N772" s="91"/>
    </row>
    <row r="773" spans="1:14" s="29" customFormat="1">
      <c r="A773" s="92" t="s">
        <v>2035</v>
      </c>
      <c r="B773" s="86">
        <f t="shared" si="31"/>
        <v>31</v>
      </c>
      <c r="C773" s="86">
        <f t="shared" si="36"/>
        <v>27.3</v>
      </c>
      <c r="D773" s="86">
        <v>1</v>
      </c>
      <c r="E773" s="87"/>
      <c r="F773" s="152">
        <v>460</v>
      </c>
      <c r="L773" s="76"/>
      <c r="M773" s="106"/>
      <c r="N773" s="91"/>
    </row>
    <row r="774" spans="1:14" s="29" customFormat="1">
      <c r="A774" s="92" t="s">
        <v>3458</v>
      </c>
      <c r="B774" s="86">
        <f t="shared" si="31"/>
        <v>25</v>
      </c>
      <c r="C774" s="86">
        <f t="shared" si="36"/>
        <v>21.840000000000003</v>
      </c>
      <c r="D774" s="86">
        <v>0.8</v>
      </c>
      <c r="E774" s="92" t="s">
        <v>587</v>
      </c>
      <c r="F774" s="152">
        <v>460</v>
      </c>
      <c r="L774" s="76"/>
      <c r="M774" s="106"/>
      <c r="N774" s="91"/>
    </row>
    <row r="775" spans="1:14">
      <c r="A775" s="92" t="s">
        <v>4066</v>
      </c>
      <c r="B775" s="86">
        <f t="shared" si="31"/>
        <v>64</v>
      </c>
      <c r="C775" s="86">
        <f t="shared" si="36"/>
        <v>57.330000000000005</v>
      </c>
      <c r="D775" s="86">
        <v>2.1</v>
      </c>
      <c r="E775" s="92"/>
      <c r="M775" s="105"/>
    </row>
    <row r="776" spans="1:14" s="29" customFormat="1">
      <c r="A776" s="92" t="s">
        <v>4088</v>
      </c>
      <c r="B776" s="86">
        <f t="shared" si="31"/>
        <v>25</v>
      </c>
      <c r="C776" s="86">
        <f t="shared" si="36"/>
        <v>21.840000000000003</v>
      </c>
      <c r="D776" s="86">
        <v>0.8</v>
      </c>
      <c r="E776" s="92"/>
      <c r="F776" s="152">
        <v>432</v>
      </c>
      <c r="L776" s="76"/>
      <c r="M776" s="105"/>
      <c r="N776" s="91"/>
    </row>
    <row r="777" spans="1:14" s="29" customFormat="1">
      <c r="A777" s="92" t="s">
        <v>4089</v>
      </c>
      <c r="B777" s="86">
        <f t="shared" si="31"/>
        <v>29</v>
      </c>
      <c r="C777" s="86">
        <f t="shared" si="36"/>
        <v>25.934999999999999</v>
      </c>
      <c r="D777" s="86">
        <v>0.95</v>
      </c>
      <c r="E777" s="92"/>
      <c r="F777" s="152">
        <v>432</v>
      </c>
      <c r="L777" s="76"/>
      <c r="M777" s="105"/>
      <c r="N777" s="91"/>
    </row>
    <row r="778" spans="1:14" s="29" customFormat="1">
      <c r="A778" s="92" t="s">
        <v>1482</v>
      </c>
      <c r="B778" s="86">
        <f t="shared" si="31"/>
        <v>31</v>
      </c>
      <c r="C778" s="86">
        <f t="shared" si="36"/>
        <v>27.3</v>
      </c>
      <c r="D778" s="86">
        <v>1</v>
      </c>
      <c r="E778" s="92"/>
      <c r="F778" s="152"/>
      <c r="L778" s="76"/>
      <c r="M778" s="105"/>
      <c r="N778" s="91"/>
    </row>
    <row r="779" spans="1:14" s="29" customFormat="1">
      <c r="A779" s="92" t="s">
        <v>2586</v>
      </c>
      <c r="B779" s="86">
        <f t="shared" si="31"/>
        <v>3</v>
      </c>
      <c r="C779" s="86">
        <f t="shared" si="36"/>
        <v>2.1840000000000002</v>
      </c>
      <c r="D779" s="86">
        <v>0.08</v>
      </c>
      <c r="E779" s="92"/>
      <c r="F779" s="152" t="s">
        <v>2589</v>
      </c>
      <c r="L779" s="76"/>
      <c r="M779" s="105"/>
      <c r="N779" s="91"/>
    </row>
    <row r="780" spans="1:14">
      <c r="A780" s="87" t="s">
        <v>243</v>
      </c>
      <c r="B780" s="86">
        <f t="shared" si="31"/>
        <v>151</v>
      </c>
      <c r="C780" s="86">
        <f t="shared" si="36"/>
        <v>136.5</v>
      </c>
      <c r="D780" s="86">
        <v>5</v>
      </c>
      <c r="E780" s="87"/>
      <c r="M780" s="106"/>
    </row>
    <row r="781" spans="1:14" s="29" customFormat="1" ht="15" customHeight="1">
      <c r="A781" s="92" t="s">
        <v>2679</v>
      </c>
      <c r="B781" s="86">
        <f t="shared" ref="B781:B782" si="37">ROUNDUP(C781*1.1,0)</f>
        <v>181</v>
      </c>
      <c r="C781" s="86">
        <f t="shared" ref="C781:C782" si="38">$K$2*D781</f>
        <v>163.80000000000001</v>
      </c>
      <c r="D781" s="86">
        <v>6</v>
      </c>
      <c r="E781" s="92"/>
      <c r="F781" s="152" t="s">
        <v>2678</v>
      </c>
      <c r="L781" s="76"/>
      <c r="M781" s="106"/>
      <c r="N781" s="91"/>
    </row>
    <row r="782" spans="1:14" s="29" customFormat="1" ht="15" customHeight="1">
      <c r="A782" s="92" t="s">
        <v>3131</v>
      </c>
      <c r="B782" s="86">
        <f t="shared" si="37"/>
        <v>301</v>
      </c>
      <c r="C782" s="86">
        <f t="shared" si="38"/>
        <v>273</v>
      </c>
      <c r="D782" s="86">
        <v>10</v>
      </c>
      <c r="E782" s="92"/>
      <c r="F782" s="152"/>
      <c r="L782" s="76"/>
      <c r="M782" s="106"/>
      <c r="N782" s="91"/>
    </row>
    <row r="783" spans="1:14" s="29" customFormat="1" ht="15" customHeight="1">
      <c r="A783" s="92" t="s">
        <v>4090</v>
      </c>
      <c r="B783" s="86">
        <f t="shared" si="31"/>
        <v>16</v>
      </c>
      <c r="C783" s="86">
        <f t="shared" si="36"/>
        <v>13.65</v>
      </c>
      <c r="D783" s="86">
        <v>0.5</v>
      </c>
      <c r="E783" s="92" t="s">
        <v>727</v>
      </c>
      <c r="F783" s="152"/>
      <c r="L783" s="76"/>
      <c r="M783" s="106"/>
      <c r="N783" s="91"/>
    </row>
    <row r="784" spans="1:14" s="29" customFormat="1" ht="15" customHeight="1">
      <c r="A784" s="92" t="s">
        <v>3919</v>
      </c>
      <c r="B784" s="86">
        <f t="shared" si="31"/>
        <v>145</v>
      </c>
      <c r="C784" s="86">
        <f t="shared" si="36"/>
        <v>131.04</v>
      </c>
      <c r="D784" s="86">
        <v>4.8</v>
      </c>
      <c r="E784" s="92"/>
      <c r="F784" s="152" t="s">
        <v>3920</v>
      </c>
      <c r="L784" s="76"/>
      <c r="M784" s="106"/>
      <c r="N784" s="91"/>
    </row>
    <row r="785" spans="1:14" s="29" customFormat="1" ht="15" customHeight="1">
      <c r="A785" s="92" t="s">
        <v>2387</v>
      </c>
      <c r="B785" s="86">
        <f t="shared" si="31"/>
        <v>13</v>
      </c>
      <c r="C785" s="86">
        <f t="shared" si="36"/>
        <v>10.920000000000002</v>
      </c>
      <c r="D785" s="86">
        <v>0.4</v>
      </c>
      <c r="E785" s="92"/>
      <c r="F785" s="152" t="s">
        <v>2388</v>
      </c>
      <c r="L785" s="76"/>
      <c r="M785" s="106"/>
      <c r="N785" s="91"/>
    </row>
    <row r="786" spans="1:14" ht="15" customHeight="1">
      <c r="A786" s="87" t="s">
        <v>733</v>
      </c>
      <c r="B786" s="86">
        <f t="shared" si="31"/>
        <v>61</v>
      </c>
      <c r="C786" s="86">
        <f t="shared" si="36"/>
        <v>54.6</v>
      </c>
      <c r="D786" s="86">
        <v>2</v>
      </c>
      <c r="E786" s="37"/>
      <c r="M786" s="106"/>
    </row>
    <row r="787" spans="1:14" s="29" customFormat="1">
      <c r="A787" s="87" t="s">
        <v>244</v>
      </c>
      <c r="B787" s="86">
        <f t="shared" si="31"/>
        <v>37</v>
      </c>
      <c r="C787" s="86">
        <f t="shared" si="36"/>
        <v>32.76</v>
      </c>
      <c r="D787" s="86">
        <v>1.2</v>
      </c>
      <c r="E787" s="37"/>
      <c r="F787" s="152"/>
      <c r="L787" s="76"/>
      <c r="M787" s="106"/>
      <c r="N787" s="91"/>
    </row>
    <row r="788" spans="1:14" s="29" customFormat="1">
      <c r="A788" s="92" t="s">
        <v>1814</v>
      </c>
      <c r="B788" s="86">
        <f t="shared" si="31"/>
        <v>35</v>
      </c>
      <c r="C788" s="86">
        <f t="shared" si="36"/>
        <v>31.395</v>
      </c>
      <c r="D788" s="86">
        <v>1.1499999999999999</v>
      </c>
      <c r="E788" s="37"/>
      <c r="F788" s="152">
        <v>294</v>
      </c>
      <c r="L788" s="76"/>
      <c r="M788" s="106"/>
      <c r="N788" s="91"/>
    </row>
    <row r="789" spans="1:14">
      <c r="A789" s="92" t="s">
        <v>1815</v>
      </c>
      <c r="B789" s="86">
        <f t="shared" si="31"/>
        <v>46</v>
      </c>
      <c r="C789" s="86">
        <f t="shared" si="36"/>
        <v>40.950000000000003</v>
      </c>
      <c r="D789" s="86">
        <v>1.5</v>
      </c>
      <c r="E789" s="37"/>
      <c r="F789" s="152" t="s">
        <v>1816</v>
      </c>
      <c r="M789" s="106"/>
    </row>
    <row r="790" spans="1:14" s="29" customFormat="1">
      <c r="A790" s="92" t="s">
        <v>1813</v>
      </c>
      <c r="B790" s="86">
        <f t="shared" si="31"/>
        <v>23</v>
      </c>
      <c r="C790" s="86">
        <f t="shared" si="36"/>
        <v>20.475000000000001</v>
      </c>
      <c r="D790" s="86">
        <v>0.75</v>
      </c>
      <c r="E790" s="37"/>
      <c r="F790" s="152" t="s">
        <v>2984</v>
      </c>
      <c r="L790" s="76"/>
      <c r="M790" s="106"/>
      <c r="N790" s="91"/>
    </row>
    <row r="791" spans="1:14" s="29" customFormat="1">
      <c r="A791" s="92" t="s">
        <v>2569</v>
      </c>
      <c r="B791" s="86">
        <f t="shared" si="31"/>
        <v>34</v>
      </c>
      <c r="C791" s="86">
        <f t="shared" si="36"/>
        <v>30.030000000000005</v>
      </c>
      <c r="D791" s="86">
        <v>1.1000000000000001</v>
      </c>
      <c r="E791" s="37"/>
      <c r="F791" s="152" t="s">
        <v>889</v>
      </c>
      <c r="L791" s="76"/>
      <c r="M791" s="106"/>
      <c r="N791" s="91"/>
    </row>
    <row r="792" spans="1:14" s="29" customFormat="1">
      <c r="A792" s="92" t="s">
        <v>3750</v>
      </c>
      <c r="B792" s="86">
        <f t="shared" si="31"/>
        <v>41</v>
      </c>
      <c r="C792" s="86">
        <f t="shared" si="36"/>
        <v>36.855000000000004</v>
      </c>
      <c r="D792" s="86">
        <v>1.35</v>
      </c>
      <c r="E792" s="37"/>
      <c r="F792" s="152" t="s">
        <v>3751</v>
      </c>
      <c r="L792" s="76"/>
      <c r="M792" s="106"/>
      <c r="N792" s="91"/>
    </row>
    <row r="793" spans="1:14" s="29" customFormat="1">
      <c r="A793" s="92" t="s">
        <v>1818</v>
      </c>
      <c r="B793" s="86">
        <f t="shared" si="31"/>
        <v>37</v>
      </c>
      <c r="C793" s="86">
        <f t="shared" si="36"/>
        <v>32.76</v>
      </c>
      <c r="D793" s="86">
        <v>1.2</v>
      </c>
      <c r="E793" s="37"/>
      <c r="F793" s="152">
        <v>264</v>
      </c>
      <c r="L793" s="76"/>
      <c r="M793" s="106"/>
      <c r="N793" s="91"/>
    </row>
    <row r="794" spans="1:14" s="29" customFormat="1">
      <c r="A794" s="92" t="s">
        <v>2045</v>
      </c>
      <c r="B794" s="86">
        <f t="shared" si="31"/>
        <v>34</v>
      </c>
      <c r="C794" s="86">
        <f t="shared" si="36"/>
        <v>30.030000000000005</v>
      </c>
      <c r="D794" s="86">
        <v>1.1000000000000001</v>
      </c>
      <c r="E794" s="37"/>
      <c r="F794" s="152">
        <v>513</v>
      </c>
      <c r="L794" s="76"/>
      <c r="M794" s="106"/>
      <c r="N794" s="91"/>
    </row>
    <row r="795" spans="1:14" s="29" customFormat="1">
      <c r="A795" s="138" t="s">
        <v>1844</v>
      </c>
      <c r="B795" s="86">
        <f t="shared" si="31"/>
        <v>46</v>
      </c>
      <c r="C795" s="86">
        <f t="shared" si="36"/>
        <v>40.950000000000003</v>
      </c>
      <c r="D795" s="86">
        <v>1.5</v>
      </c>
      <c r="E795" s="37"/>
      <c r="F795" s="152">
        <v>330</v>
      </c>
      <c r="L795" s="76"/>
      <c r="M795" s="106"/>
      <c r="N795" s="91"/>
    </row>
    <row r="796" spans="1:14" s="29" customFormat="1">
      <c r="A796" s="92" t="s">
        <v>1174</v>
      </c>
      <c r="B796" s="86">
        <f>ROUNDUP(C796*1.1,0)</f>
        <v>61</v>
      </c>
      <c r="C796" s="86">
        <f t="shared" ref="C796:C808" si="39">$K$2*D796</f>
        <v>54.6</v>
      </c>
      <c r="D796" s="86">
        <v>2</v>
      </c>
      <c r="E796" s="87"/>
      <c r="F796" s="214">
        <v>1094</v>
      </c>
      <c r="L796" s="76"/>
      <c r="M796" s="106"/>
      <c r="N796" s="91"/>
    </row>
    <row r="797" spans="1:14" s="29" customFormat="1">
      <c r="A797" s="92" t="s">
        <v>2699</v>
      </c>
      <c r="B797" s="86">
        <f>ROUNDUP(C797*1.1,0)</f>
        <v>61</v>
      </c>
      <c r="C797" s="86">
        <f t="shared" si="39"/>
        <v>54.6</v>
      </c>
      <c r="D797" s="86">
        <v>2</v>
      </c>
      <c r="E797" s="87"/>
      <c r="F797" s="214" t="s">
        <v>2700</v>
      </c>
      <c r="L797" s="76"/>
      <c r="M797" s="106"/>
      <c r="N797" s="91"/>
    </row>
    <row r="798" spans="1:14" s="29" customFormat="1">
      <c r="A798" s="92" t="s">
        <v>1817</v>
      </c>
      <c r="B798" s="86">
        <f>ROUNDUP(C798*1.1,0)</f>
        <v>46</v>
      </c>
      <c r="C798" s="86">
        <f t="shared" si="39"/>
        <v>40.950000000000003</v>
      </c>
      <c r="D798" s="86">
        <v>1.5</v>
      </c>
      <c r="E798" s="87"/>
      <c r="F798" s="214">
        <v>206</v>
      </c>
      <c r="L798" s="76"/>
      <c r="M798" s="106"/>
      <c r="N798" s="91"/>
    </row>
    <row r="799" spans="1:14" s="29" customFormat="1">
      <c r="A799" s="87" t="s">
        <v>1019</v>
      </c>
      <c r="B799" s="86">
        <f t="shared" si="31"/>
        <v>91</v>
      </c>
      <c r="C799" s="86">
        <f t="shared" si="39"/>
        <v>81.900000000000006</v>
      </c>
      <c r="D799" s="86">
        <v>3</v>
      </c>
      <c r="E799" s="37"/>
      <c r="F799" s="152"/>
      <c r="L799" s="76"/>
      <c r="M799" s="106"/>
      <c r="N799" s="91"/>
    </row>
    <row r="800" spans="1:14">
      <c r="A800" s="37" t="s">
        <v>245</v>
      </c>
      <c r="B800" s="86">
        <f t="shared" si="31"/>
        <v>0</v>
      </c>
      <c r="C800" s="86">
        <f t="shared" si="39"/>
        <v>0</v>
      </c>
      <c r="D800" s="86">
        <v>0</v>
      </c>
      <c r="E800" s="30" t="s">
        <v>1190</v>
      </c>
      <c r="M800" s="106"/>
    </row>
    <row r="801" spans="1:14" s="29" customFormat="1">
      <c r="A801" s="37" t="s">
        <v>1039</v>
      </c>
      <c r="B801" s="86">
        <f t="shared" si="31"/>
        <v>0</v>
      </c>
      <c r="C801" s="86">
        <f t="shared" si="39"/>
        <v>0</v>
      </c>
      <c r="D801" s="86">
        <v>0</v>
      </c>
      <c r="E801" s="30" t="s">
        <v>1190</v>
      </c>
      <c r="F801" s="152"/>
      <c r="L801" s="76"/>
      <c r="M801" s="106"/>
      <c r="N801" s="91"/>
    </row>
    <row r="802" spans="1:14">
      <c r="A802" s="37" t="s">
        <v>246</v>
      </c>
      <c r="B802" s="86">
        <f t="shared" si="31"/>
        <v>0</v>
      </c>
      <c r="C802" s="86">
        <f t="shared" si="39"/>
        <v>0</v>
      </c>
      <c r="D802" s="86">
        <v>0</v>
      </c>
      <c r="E802" s="30" t="s">
        <v>1190</v>
      </c>
      <c r="M802" s="106"/>
    </row>
    <row r="803" spans="1:14">
      <c r="A803" s="37" t="s">
        <v>247</v>
      </c>
      <c r="B803" s="86">
        <f t="shared" si="31"/>
        <v>0</v>
      </c>
      <c r="C803" s="86">
        <f t="shared" si="39"/>
        <v>0</v>
      </c>
      <c r="D803" s="86">
        <v>0</v>
      </c>
      <c r="E803" s="30" t="s">
        <v>1190</v>
      </c>
      <c r="M803" s="106"/>
    </row>
    <row r="804" spans="1:14">
      <c r="A804" s="37" t="s">
        <v>248</v>
      </c>
      <c r="B804" s="86">
        <f t="shared" si="31"/>
        <v>0</v>
      </c>
      <c r="C804" s="86">
        <f t="shared" si="39"/>
        <v>0</v>
      </c>
      <c r="D804" s="86">
        <v>0</v>
      </c>
      <c r="E804" s="30" t="s">
        <v>1190</v>
      </c>
      <c r="M804" s="106"/>
    </row>
    <row r="805" spans="1:14">
      <c r="A805" s="37" t="s">
        <v>249</v>
      </c>
      <c r="B805" s="86">
        <f t="shared" si="31"/>
        <v>0</v>
      </c>
      <c r="C805" s="86">
        <f t="shared" si="39"/>
        <v>0</v>
      </c>
      <c r="D805" s="86">
        <v>0</v>
      </c>
      <c r="E805" s="30" t="s">
        <v>1190</v>
      </c>
      <c r="M805" s="106"/>
    </row>
    <row r="806" spans="1:14" s="29" customFormat="1">
      <c r="A806" s="37" t="s">
        <v>1092</v>
      </c>
      <c r="B806" s="86">
        <f t="shared" ref="B806:B886" si="40">ROUNDUP(C806*1.1,0)</f>
        <v>0</v>
      </c>
      <c r="C806" s="86">
        <f t="shared" si="39"/>
        <v>0</v>
      </c>
      <c r="D806" s="86">
        <v>0</v>
      </c>
      <c r="E806" s="30" t="s">
        <v>1190</v>
      </c>
      <c r="F806" s="152"/>
      <c r="L806" s="76"/>
      <c r="M806" s="105"/>
      <c r="N806" s="91"/>
    </row>
    <row r="807" spans="1:14">
      <c r="A807" s="37" t="s">
        <v>250</v>
      </c>
      <c r="B807" s="86">
        <f t="shared" si="40"/>
        <v>0</v>
      </c>
      <c r="C807" s="86">
        <f t="shared" si="39"/>
        <v>0</v>
      </c>
      <c r="D807" s="86">
        <v>0</v>
      </c>
      <c r="E807" s="30" t="s">
        <v>1190</v>
      </c>
      <c r="M807" s="106"/>
    </row>
    <row r="808" spans="1:14">
      <c r="A808" s="37" t="s">
        <v>251</v>
      </c>
      <c r="B808" s="86">
        <f t="shared" si="40"/>
        <v>0</v>
      </c>
      <c r="C808" s="86">
        <f t="shared" si="39"/>
        <v>0</v>
      </c>
      <c r="D808" s="86">
        <v>0</v>
      </c>
      <c r="E808" s="30" t="s">
        <v>1190</v>
      </c>
      <c r="M808" s="106"/>
    </row>
    <row r="809" spans="1:14">
      <c r="A809" s="37" t="s">
        <v>252</v>
      </c>
      <c r="B809" s="86">
        <f t="shared" si="40"/>
        <v>0</v>
      </c>
      <c r="C809" s="86">
        <f t="shared" ref="C809:C886" si="41">$K$2*D809</f>
        <v>0</v>
      </c>
      <c r="D809" s="86">
        <v>0</v>
      </c>
      <c r="E809" s="30" t="s">
        <v>1190</v>
      </c>
      <c r="M809" s="106"/>
    </row>
    <row r="810" spans="1:14">
      <c r="A810" s="37" t="s">
        <v>648</v>
      </c>
      <c r="B810" s="86">
        <f t="shared" si="40"/>
        <v>0</v>
      </c>
      <c r="C810" s="86">
        <f t="shared" si="41"/>
        <v>0</v>
      </c>
      <c r="D810" s="86">
        <v>0</v>
      </c>
      <c r="E810" s="30" t="s">
        <v>1190</v>
      </c>
      <c r="M810" s="106"/>
    </row>
    <row r="811" spans="1:14">
      <c r="A811" s="37" t="s">
        <v>253</v>
      </c>
      <c r="B811" s="86">
        <f t="shared" si="40"/>
        <v>0</v>
      </c>
      <c r="C811" s="86">
        <f t="shared" si="41"/>
        <v>0</v>
      </c>
      <c r="D811" s="86">
        <v>0</v>
      </c>
      <c r="E811" s="30" t="s">
        <v>1190</v>
      </c>
      <c r="M811" s="106"/>
    </row>
    <row r="812" spans="1:14">
      <c r="A812" s="37" t="s">
        <v>254</v>
      </c>
      <c r="B812" s="86">
        <f t="shared" si="40"/>
        <v>0</v>
      </c>
      <c r="C812" s="86">
        <f t="shared" si="41"/>
        <v>0</v>
      </c>
      <c r="D812" s="86">
        <v>0</v>
      </c>
      <c r="E812" s="30" t="s">
        <v>1190</v>
      </c>
      <c r="M812" s="106"/>
    </row>
    <row r="813" spans="1:14">
      <c r="A813" s="37" t="s">
        <v>665</v>
      </c>
      <c r="B813" s="86">
        <f t="shared" si="40"/>
        <v>106</v>
      </c>
      <c r="C813" s="86">
        <f t="shared" si="41"/>
        <v>95.55</v>
      </c>
      <c r="D813" s="86">
        <v>3.5</v>
      </c>
      <c r="E813" s="30" t="s">
        <v>587</v>
      </c>
      <c r="M813" s="106"/>
    </row>
    <row r="814" spans="1:14" s="29" customFormat="1">
      <c r="A814" s="37" t="s">
        <v>255</v>
      </c>
      <c r="B814" s="86">
        <f t="shared" si="40"/>
        <v>0</v>
      </c>
      <c r="C814" s="86">
        <f t="shared" si="41"/>
        <v>0</v>
      </c>
      <c r="D814" s="86">
        <v>0</v>
      </c>
      <c r="E814" s="30" t="s">
        <v>1190</v>
      </c>
      <c r="F814" s="152"/>
      <c r="L814" s="76"/>
      <c r="M814" s="106"/>
      <c r="N814" s="91"/>
    </row>
    <row r="815" spans="1:14" s="29" customFormat="1">
      <c r="A815" s="37" t="s">
        <v>1102</v>
      </c>
      <c r="B815" s="86">
        <f t="shared" si="40"/>
        <v>0</v>
      </c>
      <c r="C815" s="86">
        <f t="shared" si="41"/>
        <v>0</v>
      </c>
      <c r="D815" s="86">
        <v>0</v>
      </c>
      <c r="E815" s="30" t="s">
        <v>1937</v>
      </c>
      <c r="F815" s="152">
        <v>0</v>
      </c>
      <c r="L815" s="76"/>
      <c r="M815" s="105"/>
      <c r="N815" s="91"/>
    </row>
    <row r="816" spans="1:14">
      <c r="A816" s="37" t="s">
        <v>256</v>
      </c>
      <c r="B816" s="86">
        <f t="shared" si="40"/>
        <v>0</v>
      </c>
      <c r="C816" s="86">
        <f t="shared" si="41"/>
        <v>0</v>
      </c>
      <c r="D816" s="86">
        <v>0</v>
      </c>
      <c r="E816" s="30" t="s">
        <v>1190</v>
      </c>
      <c r="M816" s="106"/>
    </row>
    <row r="817" spans="1:14">
      <c r="A817" s="37" t="s">
        <v>725</v>
      </c>
      <c r="B817" s="86">
        <f t="shared" si="40"/>
        <v>67</v>
      </c>
      <c r="C817" s="86">
        <f t="shared" si="41"/>
        <v>60.060000000000009</v>
      </c>
      <c r="D817" s="86">
        <v>2.2000000000000002</v>
      </c>
      <c r="E817" s="37" t="s">
        <v>587</v>
      </c>
      <c r="M817" s="106"/>
    </row>
    <row r="818" spans="1:14">
      <c r="A818" s="37" t="s">
        <v>720</v>
      </c>
      <c r="B818" s="86">
        <f t="shared" si="40"/>
        <v>91</v>
      </c>
      <c r="C818" s="86">
        <f t="shared" si="41"/>
        <v>81.900000000000006</v>
      </c>
      <c r="D818" s="86">
        <v>3</v>
      </c>
      <c r="E818" s="37" t="s">
        <v>587</v>
      </c>
      <c r="M818" s="106"/>
    </row>
    <row r="819" spans="1:14" s="29" customFormat="1">
      <c r="A819" s="37" t="s">
        <v>965</v>
      </c>
      <c r="B819" s="86">
        <f t="shared" si="40"/>
        <v>91</v>
      </c>
      <c r="C819" s="86">
        <f t="shared" si="41"/>
        <v>81.900000000000006</v>
      </c>
      <c r="D819" s="86">
        <v>3</v>
      </c>
      <c r="E819" s="30" t="s">
        <v>587</v>
      </c>
      <c r="F819" s="152"/>
      <c r="L819" s="76"/>
      <c r="M819" s="106"/>
      <c r="N819" s="91"/>
    </row>
    <row r="820" spans="1:14">
      <c r="A820" s="37" t="s">
        <v>667</v>
      </c>
      <c r="B820" s="86">
        <f t="shared" si="40"/>
        <v>0</v>
      </c>
      <c r="C820" s="86">
        <f t="shared" si="41"/>
        <v>0</v>
      </c>
      <c r="D820" s="86">
        <v>0</v>
      </c>
      <c r="E820" s="30" t="s">
        <v>807</v>
      </c>
      <c r="M820" s="106"/>
    </row>
    <row r="821" spans="1:14">
      <c r="A821" s="30" t="s">
        <v>607</v>
      </c>
      <c r="B821" s="86">
        <f t="shared" si="40"/>
        <v>316</v>
      </c>
      <c r="C821" s="86">
        <f t="shared" si="41"/>
        <v>286.65000000000003</v>
      </c>
      <c r="D821" s="86">
        <v>10.5</v>
      </c>
      <c r="E821" s="37"/>
      <c r="F821" s="152" t="s">
        <v>3534</v>
      </c>
      <c r="M821" s="106"/>
    </row>
    <row r="822" spans="1:14" s="29" customFormat="1">
      <c r="A822" s="37" t="s">
        <v>1103</v>
      </c>
      <c r="B822" s="86">
        <f t="shared" si="40"/>
        <v>0</v>
      </c>
      <c r="C822" s="86">
        <f t="shared" si="41"/>
        <v>0</v>
      </c>
      <c r="D822" s="86">
        <v>0</v>
      </c>
      <c r="E822" s="30" t="s">
        <v>1190</v>
      </c>
      <c r="F822" s="152"/>
      <c r="L822" s="76"/>
      <c r="M822" s="106"/>
      <c r="N822" s="91"/>
    </row>
    <row r="823" spans="1:14" s="29" customFormat="1">
      <c r="A823" s="37" t="s">
        <v>1111</v>
      </c>
      <c r="B823" s="86">
        <f t="shared" si="40"/>
        <v>91</v>
      </c>
      <c r="C823" s="86">
        <f t="shared" si="41"/>
        <v>81.900000000000006</v>
      </c>
      <c r="D823" s="86">
        <v>3</v>
      </c>
      <c r="E823" s="37" t="s">
        <v>587</v>
      </c>
      <c r="F823" s="152"/>
      <c r="L823" s="76"/>
      <c r="M823" s="106"/>
      <c r="N823" s="91"/>
    </row>
    <row r="824" spans="1:14">
      <c r="A824" s="37" t="s">
        <v>257</v>
      </c>
      <c r="B824" s="86">
        <f t="shared" si="40"/>
        <v>151</v>
      </c>
      <c r="C824" s="86">
        <f t="shared" si="41"/>
        <v>136.5</v>
      </c>
      <c r="D824" s="86">
        <v>5</v>
      </c>
      <c r="E824" s="37"/>
      <c r="M824" s="106"/>
    </row>
    <row r="825" spans="1:14" s="29" customFormat="1">
      <c r="A825" s="37" t="s">
        <v>257</v>
      </c>
      <c r="B825" s="86">
        <f t="shared" si="40"/>
        <v>91</v>
      </c>
      <c r="C825" s="86">
        <f t="shared" si="41"/>
        <v>81.900000000000006</v>
      </c>
      <c r="D825" s="86">
        <v>3</v>
      </c>
      <c r="E825" s="37" t="s">
        <v>587</v>
      </c>
      <c r="F825" s="152"/>
      <c r="L825" s="76"/>
      <c r="M825" s="106"/>
      <c r="N825" s="91"/>
    </row>
    <row r="826" spans="1:14">
      <c r="A826" s="37" t="s">
        <v>258</v>
      </c>
      <c r="B826" s="86">
        <f t="shared" si="40"/>
        <v>0</v>
      </c>
      <c r="C826" s="86">
        <f t="shared" si="41"/>
        <v>0</v>
      </c>
      <c r="D826" s="86">
        <v>0</v>
      </c>
      <c r="E826" s="30" t="s">
        <v>1190</v>
      </c>
      <c r="M826" s="106"/>
    </row>
    <row r="827" spans="1:14">
      <c r="A827" s="37" t="s">
        <v>258</v>
      </c>
      <c r="B827" s="86">
        <f t="shared" si="40"/>
        <v>91</v>
      </c>
      <c r="C827" s="86">
        <f t="shared" si="41"/>
        <v>81.900000000000006</v>
      </c>
      <c r="D827" s="86">
        <v>3</v>
      </c>
      <c r="E827" s="37" t="s">
        <v>587</v>
      </c>
      <c r="M827" s="106"/>
    </row>
    <row r="828" spans="1:14">
      <c r="A828" s="37" t="s">
        <v>259</v>
      </c>
      <c r="B828" s="86">
        <f t="shared" si="40"/>
        <v>0</v>
      </c>
      <c r="C828" s="86">
        <f t="shared" si="41"/>
        <v>0</v>
      </c>
      <c r="D828" s="86">
        <v>0</v>
      </c>
      <c r="E828" s="30" t="s">
        <v>1190</v>
      </c>
      <c r="M828" s="106"/>
    </row>
    <row r="829" spans="1:14">
      <c r="A829" s="37" t="s">
        <v>260</v>
      </c>
      <c r="B829" s="86">
        <f t="shared" si="40"/>
        <v>0</v>
      </c>
      <c r="C829" s="86">
        <f t="shared" si="41"/>
        <v>0</v>
      </c>
      <c r="D829" s="86">
        <v>0</v>
      </c>
      <c r="E829" s="30" t="s">
        <v>1190</v>
      </c>
      <c r="M829" s="106"/>
    </row>
    <row r="830" spans="1:14">
      <c r="A830" s="37" t="s">
        <v>634</v>
      </c>
      <c r="B830" s="86">
        <f t="shared" si="40"/>
        <v>121</v>
      </c>
      <c r="C830" s="86">
        <f t="shared" si="41"/>
        <v>109.2</v>
      </c>
      <c r="D830" s="86">
        <v>4</v>
      </c>
      <c r="E830" s="37" t="s">
        <v>587</v>
      </c>
      <c r="M830" s="106"/>
    </row>
    <row r="831" spans="1:14" s="29" customFormat="1">
      <c r="A831" s="30" t="s">
        <v>1672</v>
      </c>
      <c r="B831" s="86">
        <f t="shared" si="40"/>
        <v>56</v>
      </c>
      <c r="C831" s="86">
        <f t="shared" si="41"/>
        <v>50.505000000000003</v>
      </c>
      <c r="D831" s="86">
        <v>1.85</v>
      </c>
      <c r="E831" s="37"/>
      <c r="F831" s="152" t="s">
        <v>2267</v>
      </c>
      <c r="L831" s="76"/>
      <c r="M831" s="106"/>
      <c r="N831" s="91"/>
    </row>
    <row r="832" spans="1:14" s="29" customFormat="1">
      <c r="A832" s="37" t="s">
        <v>1175</v>
      </c>
      <c r="B832" s="86">
        <f t="shared" si="40"/>
        <v>16</v>
      </c>
      <c r="C832" s="86">
        <f t="shared" si="41"/>
        <v>13.65</v>
      </c>
      <c r="D832" s="86">
        <v>0.5</v>
      </c>
      <c r="E832" s="37"/>
      <c r="F832" s="152">
        <v>210</v>
      </c>
      <c r="L832" s="76"/>
      <c r="M832" s="106"/>
      <c r="N832" s="91"/>
    </row>
    <row r="833" spans="1:14" s="29" customFormat="1">
      <c r="A833" s="37" t="s">
        <v>1531</v>
      </c>
      <c r="B833" s="86">
        <f t="shared" si="40"/>
        <v>22</v>
      </c>
      <c r="C833" s="86">
        <f t="shared" si="41"/>
        <v>19.11</v>
      </c>
      <c r="D833" s="86">
        <v>0.7</v>
      </c>
      <c r="E833" s="37"/>
      <c r="F833" s="152">
        <v>399</v>
      </c>
      <c r="L833" s="76"/>
      <c r="M833" s="106"/>
      <c r="N833" s="91"/>
    </row>
    <row r="834" spans="1:14" s="29" customFormat="1">
      <c r="A834" s="30" t="s">
        <v>3360</v>
      </c>
      <c r="B834" s="86">
        <f t="shared" si="40"/>
        <v>16</v>
      </c>
      <c r="C834" s="86">
        <f t="shared" si="41"/>
        <v>13.65</v>
      </c>
      <c r="D834" s="86">
        <v>0.5</v>
      </c>
      <c r="E834" s="37"/>
      <c r="F834" s="152" t="s">
        <v>3361</v>
      </c>
      <c r="L834" s="76"/>
      <c r="M834" s="106"/>
      <c r="N834" s="91"/>
    </row>
    <row r="835" spans="1:14" s="29" customFormat="1">
      <c r="A835" s="30" t="s">
        <v>1812</v>
      </c>
      <c r="B835" s="86">
        <f t="shared" si="40"/>
        <v>20</v>
      </c>
      <c r="C835" s="86">
        <f t="shared" si="41"/>
        <v>17.745000000000001</v>
      </c>
      <c r="D835" s="86">
        <v>0.65</v>
      </c>
      <c r="E835" s="37"/>
      <c r="F835" s="152">
        <v>193</v>
      </c>
      <c r="L835" s="76"/>
      <c r="M835" s="106"/>
      <c r="N835" s="91"/>
    </row>
    <row r="836" spans="1:14">
      <c r="A836" s="30" t="s">
        <v>3356</v>
      </c>
      <c r="B836" s="86">
        <f t="shared" si="40"/>
        <v>16</v>
      </c>
      <c r="C836" s="86">
        <f t="shared" si="41"/>
        <v>13.65</v>
      </c>
      <c r="D836" s="86">
        <v>0.5</v>
      </c>
      <c r="E836" s="37"/>
      <c r="F836" s="152">
        <v>142</v>
      </c>
      <c r="M836" s="106"/>
    </row>
    <row r="837" spans="1:14" s="29" customFormat="1">
      <c r="A837" s="30" t="s">
        <v>3357</v>
      </c>
      <c r="B837" s="86">
        <f t="shared" si="40"/>
        <v>19</v>
      </c>
      <c r="C837" s="86">
        <f t="shared" si="41"/>
        <v>16.38</v>
      </c>
      <c r="D837" s="86">
        <v>0.6</v>
      </c>
      <c r="E837" s="37"/>
      <c r="F837" s="152">
        <v>242</v>
      </c>
      <c r="L837" s="76"/>
      <c r="M837" s="106"/>
      <c r="N837" s="91"/>
    </row>
    <row r="838" spans="1:14" s="29" customFormat="1">
      <c r="A838" s="30" t="s">
        <v>3683</v>
      </c>
      <c r="B838" s="86">
        <f t="shared" si="40"/>
        <v>29</v>
      </c>
      <c r="C838" s="86">
        <f t="shared" si="41"/>
        <v>25.934999999999999</v>
      </c>
      <c r="D838" s="86">
        <v>0.95</v>
      </c>
      <c r="E838" s="37"/>
      <c r="F838" s="152" t="s">
        <v>3684</v>
      </c>
      <c r="L838" s="76"/>
      <c r="M838" s="106"/>
      <c r="N838" s="91"/>
    </row>
    <row r="839" spans="1:14" s="29" customFormat="1">
      <c r="A839" s="30" t="s">
        <v>3309</v>
      </c>
      <c r="B839" s="86">
        <f t="shared" si="40"/>
        <v>76</v>
      </c>
      <c r="C839" s="86">
        <f t="shared" si="41"/>
        <v>68.25</v>
      </c>
      <c r="D839" s="86">
        <v>2.5</v>
      </c>
      <c r="E839" s="37"/>
      <c r="F839" s="152" t="s">
        <v>3310</v>
      </c>
      <c r="L839" s="76"/>
      <c r="M839" s="106"/>
      <c r="N839" s="91"/>
    </row>
    <row r="840" spans="1:14" s="29" customFormat="1">
      <c r="A840" s="30" t="s">
        <v>2871</v>
      </c>
      <c r="B840" s="86">
        <f t="shared" si="40"/>
        <v>54</v>
      </c>
      <c r="C840" s="86">
        <f t="shared" si="41"/>
        <v>48.594000000000001</v>
      </c>
      <c r="D840" s="86">
        <v>1.78</v>
      </c>
      <c r="E840" s="37"/>
      <c r="F840" s="152" t="s">
        <v>2872</v>
      </c>
      <c r="L840" s="76"/>
      <c r="M840" s="106"/>
      <c r="N840" s="91"/>
    </row>
    <row r="841" spans="1:14" s="29" customFormat="1">
      <c r="A841" s="30" t="s">
        <v>1668</v>
      </c>
      <c r="B841" s="86">
        <f t="shared" si="40"/>
        <v>73</v>
      </c>
      <c r="C841" s="86">
        <f t="shared" si="41"/>
        <v>65.52</v>
      </c>
      <c r="D841" s="86">
        <v>2.4</v>
      </c>
      <c r="E841" s="37"/>
      <c r="F841" s="152">
        <v>1089</v>
      </c>
      <c r="L841" s="76"/>
      <c r="M841" s="106"/>
      <c r="N841" s="91"/>
    </row>
    <row r="842" spans="1:14" s="29" customFormat="1">
      <c r="A842" s="30" t="s">
        <v>1581</v>
      </c>
      <c r="B842" s="86">
        <f t="shared" si="40"/>
        <v>115</v>
      </c>
      <c r="C842" s="86">
        <f t="shared" si="41"/>
        <v>103.74</v>
      </c>
      <c r="D842" s="86">
        <v>3.8</v>
      </c>
      <c r="E842" s="37"/>
      <c r="F842" s="152" t="s">
        <v>2066</v>
      </c>
      <c r="L842" s="76"/>
      <c r="M842" s="106"/>
      <c r="N842" s="91"/>
    </row>
    <row r="843" spans="1:14" s="29" customFormat="1">
      <c r="A843" s="30" t="s">
        <v>3506</v>
      </c>
      <c r="B843" s="86">
        <f t="shared" si="40"/>
        <v>121</v>
      </c>
      <c r="C843" s="86">
        <f t="shared" si="41"/>
        <v>109.2</v>
      </c>
      <c r="D843" s="86">
        <v>4</v>
      </c>
      <c r="E843" s="37"/>
      <c r="F843" s="152" t="s">
        <v>3714</v>
      </c>
      <c r="L843" s="76"/>
      <c r="M843" s="106"/>
      <c r="N843" s="91"/>
    </row>
    <row r="844" spans="1:14" s="29" customFormat="1">
      <c r="A844" s="30" t="s">
        <v>1007</v>
      </c>
      <c r="B844" s="86">
        <f t="shared" si="40"/>
        <v>46</v>
      </c>
      <c r="C844" s="86">
        <f t="shared" si="41"/>
        <v>40.950000000000003</v>
      </c>
      <c r="D844" s="86">
        <v>1.5</v>
      </c>
      <c r="E844" s="37"/>
      <c r="F844" s="152" t="s">
        <v>2160</v>
      </c>
      <c r="L844" s="76"/>
      <c r="M844" s="106"/>
      <c r="N844" s="91"/>
    </row>
    <row r="845" spans="1:14" s="29" customFormat="1">
      <c r="A845" s="30" t="s">
        <v>2074</v>
      </c>
      <c r="B845" s="86">
        <f t="shared" si="40"/>
        <v>43</v>
      </c>
      <c r="C845" s="86">
        <f t="shared" si="41"/>
        <v>38.22</v>
      </c>
      <c r="D845" s="86">
        <v>1.4</v>
      </c>
      <c r="E845" s="37"/>
      <c r="F845" s="152" t="s">
        <v>2058</v>
      </c>
      <c r="L845" s="76"/>
      <c r="M845" s="106"/>
      <c r="N845" s="91"/>
    </row>
    <row r="846" spans="1:14" s="29" customFormat="1">
      <c r="A846" s="30" t="s">
        <v>1698</v>
      </c>
      <c r="B846" s="86">
        <f t="shared" si="40"/>
        <v>43</v>
      </c>
      <c r="C846" s="86">
        <f t="shared" si="41"/>
        <v>38.22</v>
      </c>
      <c r="D846" s="86">
        <v>1.4</v>
      </c>
      <c r="E846" s="37"/>
      <c r="F846" s="152" t="s">
        <v>1699</v>
      </c>
      <c r="L846" s="76"/>
      <c r="M846" s="106"/>
      <c r="N846" s="91"/>
    </row>
    <row r="847" spans="1:14" s="29" customFormat="1">
      <c r="A847" s="30" t="s">
        <v>2498</v>
      </c>
      <c r="B847" s="86">
        <f t="shared" si="40"/>
        <v>55</v>
      </c>
      <c r="C847" s="86">
        <f t="shared" si="41"/>
        <v>49.14</v>
      </c>
      <c r="D847" s="86">
        <v>1.8</v>
      </c>
      <c r="E847" s="37"/>
      <c r="F847" s="152" t="s">
        <v>2499</v>
      </c>
      <c r="L847" s="76"/>
      <c r="M847" s="106"/>
      <c r="N847" s="91"/>
    </row>
    <row r="848" spans="1:14" s="29" customFormat="1">
      <c r="A848" s="30" t="s">
        <v>2620</v>
      </c>
      <c r="B848" s="86">
        <f t="shared" si="40"/>
        <v>56</v>
      </c>
      <c r="C848" s="86">
        <f t="shared" si="41"/>
        <v>50.505000000000003</v>
      </c>
      <c r="D848" s="86">
        <v>1.85</v>
      </c>
      <c r="E848" s="37"/>
      <c r="F848" s="152" t="s">
        <v>2666</v>
      </c>
      <c r="L848" s="76"/>
      <c r="M848" s="106"/>
      <c r="N848" s="91"/>
    </row>
    <row r="849" spans="1:14" s="29" customFormat="1">
      <c r="A849" s="30" t="s">
        <v>2667</v>
      </c>
      <c r="B849" s="86">
        <f t="shared" si="40"/>
        <v>37</v>
      </c>
      <c r="C849" s="86">
        <f t="shared" si="41"/>
        <v>32.76</v>
      </c>
      <c r="D849" s="86">
        <v>1.2</v>
      </c>
      <c r="E849" s="37"/>
      <c r="F849" s="152">
        <v>1</v>
      </c>
      <c r="L849" s="76"/>
      <c r="M849" s="106"/>
      <c r="N849" s="91"/>
    </row>
    <row r="850" spans="1:14" s="29" customFormat="1">
      <c r="A850" s="30" t="s">
        <v>2158</v>
      </c>
      <c r="B850" s="86">
        <f t="shared" si="40"/>
        <v>91</v>
      </c>
      <c r="C850" s="86">
        <f t="shared" si="41"/>
        <v>81.900000000000006</v>
      </c>
      <c r="D850" s="86">
        <v>3</v>
      </c>
      <c r="E850" s="37"/>
      <c r="F850" s="152" t="s">
        <v>2159</v>
      </c>
      <c r="L850" s="76"/>
      <c r="M850" s="106"/>
      <c r="N850" s="91"/>
    </row>
    <row r="851" spans="1:14" s="29" customFormat="1">
      <c r="A851" s="30" t="s">
        <v>2664</v>
      </c>
      <c r="B851" s="86">
        <f t="shared" si="40"/>
        <v>121</v>
      </c>
      <c r="C851" s="86">
        <f t="shared" si="41"/>
        <v>109.2</v>
      </c>
      <c r="D851" s="86">
        <v>4</v>
      </c>
      <c r="E851" s="37"/>
      <c r="F851" s="152" t="s">
        <v>2665</v>
      </c>
      <c r="L851" s="76"/>
      <c r="M851" s="106"/>
      <c r="N851" s="91"/>
    </row>
    <row r="852" spans="1:14" s="29" customFormat="1">
      <c r="A852" s="30" t="s">
        <v>2023</v>
      </c>
      <c r="B852" s="86">
        <f t="shared" si="40"/>
        <v>121</v>
      </c>
      <c r="C852" s="86">
        <f t="shared" si="41"/>
        <v>109.2</v>
      </c>
      <c r="D852" s="86">
        <v>4</v>
      </c>
      <c r="E852" s="37"/>
      <c r="F852" s="152" t="s">
        <v>3229</v>
      </c>
      <c r="L852" s="76"/>
      <c r="M852" s="106"/>
      <c r="N852" s="91"/>
    </row>
    <row r="853" spans="1:14">
      <c r="A853" s="30" t="s">
        <v>3348</v>
      </c>
      <c r="B853" s="86">
        <f t="shared" si="40"/>
        <v>121</v>
      </c>
      <c r="C853" s="86">
        <f t="shared" si="41"/>
        <v>109.2</v>
      </c>
      <c r="D853" s="86">
        <v>4</v>
      </c>
      <c r="E853" s="37" t="s">
        <v>587</v>
      </c>
      <c r="M853" s="105"/>
    </row>
    <row r="854" spans="1:14">
      <c r="A854" s="30" t="s">
        <v>3349</v>
      </c>
      <c r="B854" s="86">
        <f t="shared" si="40"/>
        <v>121</v>
      </c>
      <c r="C854" s="86">
        <f t="shared" si="41"/>
        <v>109.2</v>
      </c>
      <c r="D854" s="86">
        <v>4</v>
      </c>
      <c r="E854" s="30" t="s">
        <v>587</v>
      </c>
      <c r="M854" s="105"/>
    </row>
    <row r="855" spans="1:14">
      <c r="A855" s="37" t="s">
        <v>777</v>
      </c>
      <c r="B855" s="86">
        <f t="shared" si="40"/>
        <v>151</v>
      </c>
      <c r="C855" s="86">
        <f t="shared" si="41"/>
        <v>136.5</v>
      </c>
      <c r="D855" s="86">
        <v>5</v>
      </c>
      <c r="E855" s="37"/>
      <c r="M855" s="106"/>
    </row>
    <row r="856" spans="1:14" s="29" customFormat="1">
      <c r="A856" s="30" t="s">
        <v>3835</v>
      </c>
      <c r="B856" s="86">
        <f t="shared" si="40"/>
        <v>121</v>
      </c>
      <c r="C856" s="86">
        <f t="shared" si="41"/>
        <v>109.2</v>
      </c>
      <c r="D856" s="86">
        <v>4</v>
      </c>
      <c r="E856" s="30" t="s">
        <v>587</v>
      </c>
      <c r="F856" s="152" t="s">
        <v>3836</v>
      </c>
      <c r="L856" s="76"/>
      <c r="M856" s="106"/>
      <c r="N856" s="91"/>
    </row>
    <row r="857" spans="1:14" s="29" customFormat="1">
      <c r="A857" s="30" t="s">
        <v>3911</v>
      </c>
      <c r="B857" s="86">
        <f t="shared" si="40"/>
        <v>121</v>
      </c>
      <c r="C857" s="86">
        <f t="shared" si="41"/>
        <v>109.2</v>
      </c>
      <c r="D857" s="86">
        <v>4</v>
      </c>
      <c r="E857" s="30"/>
      <c r="F857" s="152">
        <v>1956</v>
      </c>
      <c r="L857" s="76"/>
      <c r="M857" s="106"/>
      <c r="N857" s="91"/>
    </row>
    <row r="858" spans="1:14" s="29" customFormat="1">
      <c r="A858" s="30" t="s">
        <v>1886</v>
      </c>
      <c r="B858" s="86">
        <f t="shared" si="40"/>
        <v>280</v>
      </c>
      <c r="C858" s="86">
        <f t="shared" si="41"/>
        <v>253.89000000000001</v>
      </c>
      <c r="D858" s="86">
        <v>9.3000000000000007</v>
      </c>
      <c r="E858" s="37"/>
      <c r="F858" s="152" t="s">
        <v>1887</v>
      </c>
      <c r="L858" s="76"/>
      <c r="M858" s="106"/>
      <c r="N858" s="91"/>
    </row>
    <row r="859" spans="1:14" s="29" customFormat="1">
      <c r="A859" s="37" t="s">
        <v>1579</v>
      </c>
      <c r="B859" s="86">
        <f t="shared" si="40"/>
        <v>136</v>
      </c>
      <c r="C859" s="86">
        <f t="shared" si="41"/>
        <v>122.85000000000001</v>
      </c>
      <c r="D859" s="86">
        <v>4.5</v>
      </c>
      <c r="E859" s="37"/>
      <c r="F859" s="152">
        <v>306</v>
      </c>
      <c r="L859" s="76"/>
      <c r="M859" s="106"/>
      <c r="N859" s="91"/>
    </row>
    <row r="860" spans="1:14" s="29" customFormat="1">
      <c r="A860" s="37" t="s">
        <v>1192</v>
      </c>
      <c r="B860" s="86">
        <f t="shared" si="40"/>
        <v>173</v>
      </c>
      <c r="C860" s="86">
        <f t="shared" si="41"/>
        <v>156.97499999999999</v>
      </c>
      <c r="D860" s="86">
        <v>5.75</v>
      </c>
      <c r="E860" s="37"/>
      <c r="F860" s="152">
        <v>3176</v>
      </c>
      <c r="L860" s="76"/>
      <c r="M860" s="106"/>
      <c r="N860" s="91"/>
    </row>
    <row r="861" spans="1:14">
      <c r="A861" s="37" t="s">
        <v>627</v>
      </c>
      <c r="B861" s="86">
        <f t="shared" si="40"/>
        <v>145</v>
      </c>
      <c r="C861" s="86">
        <f t="shared" si="41"/>
        <v>131.04</v>
      </c>
      <c r="D861" s="86">
        <v>4.8</v>
      </c>
      <c r="E861" s="37"/>
      <c r="M861" s="106"/>
    </row>
    <row r="862" spans="1:14">
      <c r="A862" s="37" t="s">
        <v>628</v>
      </c>
      <c r="B862" s="86">
        <f t="shared" si="40"/>
        <v>145</v>
      </c>
      <c r="C862" s="86">
        <f t="shared" si="41"/>
        <v>131.04</v>
      </c>
      <c r="D862" s="86">
        <v>4.8</v>
      </c>
      <c r="E862" s="37"/>
      <c r="M862" s="106"/>
    </row>
    <row r="863" spans="1:14" s="29" customFormat="1">
      <c r="A863" s="30" t="s">
        <v>2901</v>
      </c>
      <c r="B863" s="86">
        <f t="shared" si="40"/>
        <v>751</v>
      </c>
      <c r="C863" s="86">
        <f t="shared" si="41"/>
        <v>682.5</v>
      </c>
      <c r="D863" s="86">
        <v>25</v>
      </c>
      <c r="E863" s="37"/>
      <c r="F863" s="152" t="s">
        <v>2902</v>
      </c>
      <c r="L863" s="76"/>
      <c r="M863" s="106"/>
      <c r="N863" s="91"/>
    </row>
    <row r="864" spans="1:14">
      <c r="A864" s="37" t="s">
        <v>261</v>
      </c>
      <c r="B864" s="86">
        <f t="shared" si="40"/>
        <v>151</v>
      </c>
      <c r="C864" s="86">
        <f t="shared" si="41"/>
        <v>136.5</v>
      </c>
      <c r="D864" s="86">
        <v>5</v>
      </c>
      <c r="E864" s="37"/>
      <c r="M864" s="106"/>
    </row>
    <row r="865" spans="1:14" s="29" customFormat="1">
      <c r="A865" s="37" t="s">
        <v>1116</v>
      </c>
      <c r="B865" s="86">
        <f t="shared" si="40"/>
        <v>151</v>
      </c>
      <c r="C865" s="86">
        <f t="shared" si="41"/>
        <v>136.5</v>
      </c>
      <c r="D865" s="86">
        <v>5</v>
      </c>
      <c r="E865" s="37"/>
      <c r="F865" s="152"/>
      <c r="L865" s="76"/>
      <c r="M865" s="106"/>
      <c r="N865" s="91"/>
    </row>
    <row r="866" spans="1:14">
      <c r="A866" s="37" t="s">
        <v>262</v>
      </c>
      <c r="B866" s="86">
        <f t="shared" si="40"/>
        <v>151</v>
      </c>
      <c r="C866" s="86">
        <f t="shared" si="41"/>
        <v>136.5</v>
      </c>
      <c r="D866" s="86">
        <v>5</v>
      </c>
      <c r="E866" s="37"/>
      <c r="M866" s="106"/>
    </row>
    <row r="867" spans="1:14">
      <c r="A867" s="37" t="s">
        <v>263</v>
      </c>
      <c r="B867" s="86">
        <f t="shared" si="40"/>
        <v>151</v>
      </c>
      <c r="C867" s="86">
        <f t="shared" si="41"/>
        <v>136.5</v>
      </c>
      <c r="D867" s="86">
        <v>5</v>
      </c>
      <c r="E867" s="37"/>
      <c r="M867" s="106"/>
    </row>
    <row r="868" spans="1:14">
      <c r="A868" s="37" t="s">
        <v>264</v>
      </c>
      <c r="B868" s="86">
        <f t="shared" si="40"/>
        <v>151</v>
      </c>
      <c r="C868" s="86">
        <f t="shared" si="41"/>
        <v>136.5</v>
      </c>
      <c r="D868" s="86">
        <v>5</v>
      </c>
      <c r="E868" s="37"/>
      <c r="M868" s="106"/>
    </row>
    <row r="869" spans="1:14">
      <c r="A869" s="37" t="s">
        <v>265</v>
      </c>
      <c r="B869" s="86">
        <f t="shared" si="40"/>
        <v>151</v>
      </c>
      <c r="C869" s="86">
        <f t="shared" si="41"/>
        <v>136.5</v>
      </c>
      <c r="D869" s="86">
        <v>5</v>
      </c>
      <c r="E869" s="37"/>
      <c r="M869" s="106"/>
    </row>
    <row r="870" spans="1:14">
      <c r="A870" s="37" t="s">
        <v>266</v>
      </c>
      <c r="B870" s="86">
        <f t="shared" si="40"/>
        <v>151</v>
      </c>
      <c r="C870" s="86">
        <f t="shared" si="41"/>
        <v>136.5</v>
      </c>
      <c r="D870" s="86">
        <v>5</v>
      </c>
      <c r="E870" s="37"/>
      <c r="M870" s="106"/>
    </row>
    <row r="871" spans="1:14" s="29" customFormat="1">
      <c r="A871" s="37" t="s">
        <v>961</v>
      </c>
      <c r="B871" s="86">
        <f t="shared" si="40"/>
        <v>151</v>
      </c>
      <c r="C871" s="86">
        <f t="shared" si="41"/>
        <v>136.5</v>
      </c>
      <c r="D871" s="86">
        <v>5</v>
      </c>
      <c r="E871" s="37"/>
      <c r="F871" s="152"/>
      <c r="L871" s="76"/>
      <c r="M871" s="106"/>
      <c r="N871" s="91"/>
    </row>
    <row r="872" spans="1:14">
      <c r="A872" s="87" t="s">
        <v>267</v>
      </c>
      <c r="B872" s="86">
        <f t="shared" si="40"/>
        <v>121</v>
      </c>
      <c r="C872" s="86">
        <f t="shared" si="41"/>
        <v>109.2</v>
      </c>
      <c r="D872" s="86">
        <v>4</v>
      </c>
      <c r="E872" s="87"/>
      <c r="M872" s="106"/>
    </row>
    <row r="873" spans="1:14" s="29" customFormat="1">
      <c r="A873" s="92" t="s">
        <v>3181</v>
      </c>
      <c r="B873" s="86">
        <f t="shared" si="40"/>
        <v>301</v>
      </c>
      <c r="C873" s="86">
        <f t="shared" si="41"/>
        <v>273</v>
      </c>
      <c r="D873" s="86">
        <v>10</v>
      </c>
      <c r="E873" s="87"/>
      <c r="F873" s="152" t="s">
        <v>3182</v>
      </c>
      <c r="L873" s="76"/>
      <c r="M873" s="106"/>
      <c r="N873" s="91"/>
    </row>
    <row r="874" spans="1:14" s="29" customFormat="1">
      <c r="A874" s="92" t="s">
        <v>2055</v>
      </c>
      <c r="B874" s="86">
        <f t="shared" si="40"/>
        <v>115</v>
      </c>
      <c r="C874" s="86">
        <f t="shared" si="41"/>
        <v>103.74</v>
      </c>
      <c r="D874" s="86">
        <v>3.8</v>
      </c>
      <c r="E874" s="87"/>
      <c r="F874" s="152" t="s">
        <v>2507</v>
      </c>
      <c r="L874" s="76"/>
      <c r="M874" s="106"/>
      <c r="N874" s="91"/>
    </row>
    <row r="875" spans="1:14" s="29" customFormat="1">
      <c r="A875" s="92" t="s">
        <v>2401</v>
      </c>
      <c r="B875" s="86">
        <f t="shared" si="40"/>
        <v>142</v>
      </c>
      <c r="C875" s="86">
        <f t="shared" si="41"/>
        <v>128.31</v>
      </c>
      <c r="D875" s="86">
        <v>4.7</v>
      </c>
      <c r="E875" s="87"/>
      <c r="F875" s="152" t="s">
        <v>2402</v>
      </c>
      <c r="L875" s="76"/>
      <c r="M875" s="106"/>
      <c r="N875" s="91"/>
    </row>
    <row r="876" spans="1:14" s="29" customFormat="1">
      <c r="A876" s="92" t="s">
        <v>1551</v>
      </c>
      <c r="B876" s="86">
        <f t="shared" si="40"/>
        <v>89</v>
      </c>
      <c r="C876" s="86">
        <f t="shared" si="41"/>
        <v>80.535000000000011</v>
      </c>
      <c r="D876" s="86">
        <v>2.95</v>
      </c>
      <c r="E876" s="87"/>
      <c r="F876" s="152">
        <v>1665</v>
      </c>
      <c r="L876" s="76"/>
      <c r="M876" s="106"/>
      <c r="N876" s="91"/>
    </row>
    <row r="877" spans="1:14" s="29" customFormat="1">
      <c r="A877" s="92" t="s">
        <v>2263</v>
      </c>
      <c r="B877" s="86">
        <f t="shared" si="40"/>
        <v>121</v>
      </c>
      <c r="C877" s="86">
        <f t="shared" si="41"/>
        <v>109.2</v>
      </c>
      <c r="D877" s="86">
        <v>4</v>
      </c>
      <c r="E877" s="87"/>
      <c r="F877" s="152" t="s">
        <v>2264</v>
      </c>
      <c r="L877" s="76"/>
      <c r="M877" s="106"/>
      <c r="N877" s="91"/>
    </row>
    <row r="878" spans="1:14" s="29" customFormat="1">
      <c r="A878" s="92" t="s">
        <v>1675</v>
      </c>
      <c r="B878" s="86">
        <f t="shared" si="40"/>
        <v>28</v>
      </c>
      <c r="C878" s="86">
        <f t="shared" si="41"/>
        <v>25.389000000000003</v>
      </c>
      <c r="D878" s="86">
        <v>0.93</v>
      </c>
      <c r="E878" s="87"/>
      <c r="F878" s="152" t="s">
        <v>2464</v>
      </c>
      <c r="L878" s="76"/>
      <c r="M878" s="106"/>
      <c r="N878" s="91"/>
    </row>
    <row r="879" spans="1:14" s="29" customFormat="1">
      <c r="A879" s="92" t="s">
        <v>1846</v>
      </c>
      <c r="B879" s="86">
        <f t="shared" si="40"/>
        <v>28</v>
      </c>
      <c r="C879" s="86">
        <f t="shared" si="41"/>
        <v>25.389000000000003</v>
      </c>
      <c r="D879" s="86">
        <v>0.93</v>
      </c>
      <c r="E879" s="87"/>
      <c r="F879" s="152">
        <v>380</v>
      </c>
      <c r="L879" s="76"/>
      <c r="M879" s="106"/>
      <c r="N879" s="91"/>
    </row>
    <row r="880" spans="1:14" s="29" customFormat="1">
      <c r="A880" s="92" t="s">
        <v>1848</v>
      </c>
      <c r="B880" s="86">
        <f t="shared" si="40"/>
        <v>46</v>
      </c>
      <c r="C880" s="86">
        <f t="shared" si="41"/>
        <v>40.950000000000003</v>
      </c>
      <c r="D880" s="86">
        <v>1.5</v>
      </c>
      <c r="E880" s="87"/>
      <c r="F880" s="152">
        <v>802</v>
      </c>
      <c r="L880" s="76"/>
      <c r="M880" s="106"/>
      <c r="N880" s="91"/>
    </row>
    <row r="881" spans="1:14" s="29" customFormat="1">
      <c r="A881" s="92" t="s">
        <v>1847</v>
      </c>
      <c r="B881" s="86">
        <f t="shared" si="40"/>
        <v>28</v>
      </c>
      <c r="C881" s="86">
        <f t="shared" si="41"/>
        <v>24.57</v>
      </c>
      <c r="D881" s="86">
        <v>0.9</v>
      </c>
      <c r="E881" s="87"/>
      <c r="F881" s="152">
        <v>410</v>
      </c>
      <c r="L881" s="76"/>
      <c r="M881" s="106"/>
      <c r="N881" s="91"/>
    </row>
    <row r="882" spans="1:14" s="29" customFormat="1">
      <c r="A882" s="92" t="s">
        <v>3336</v>
      </c>
      <c r="B882" s="86">
        <f t="shared" si="40"/>
        <v>30</v>
      </c>
      <c r="C882" s="86">
        <f t="shared" si="41"/>
        <v>26.754000000000001</v>
      </c>
      <c r="D882" s="86">
        <v>0.98</v>
      </c>
      <c r="E882" s="87"/>
      <c r="F882" s="152" t="s">
        <v>2287</v>
      </c>
      <c r="L882" s="76"/>
      <c r="M882" s="106"/>
      <c r="N882" s="91"/>
    </row>
    <row r="883" spans="1:14" s="29" customFormat="1">
      <c r="A883" s="92" t="s">
        <v>3129</v>
      </c>
      <c r="B883" s="86">
        <f t="shared" si="40"/>
        <v>31</v>
      </c>
      <c r="C883" s="86">
        <f t="shared" si="41"/>
        <v>27.3</v>
      </c>
      <c r="D883" s="86">
        <v>1</v>
      </c>
      <c r="E883" s="92" t="s">
        <v>3128</v>
      </c>
      <c r="F883" s="152" t="s">
        <v>2071</v>
      </c>
      <c r="L883" s="76"/>
      <c r="M883" s="106"/>
      <c r="N883" s="91"/>
    </row>
    <row r="884" spans="1:14" s="29" customFormat="1">
      <c r="A884" s="92" t="s">
        <v>3337</v>
      </c>
      <c r="B884" s="86">
        <f t="shared" si="40"/>
        <v>42</v>
      </c>
      <c r="C884" s="86">
        <f t="shared" si="41"/>
        <v>37.673999999999999</v>
      </c>
      <c r="D884" s="86">
        <v>1.38</v>
      </c>
      <c r="E884" s="92" t="s">
        <v>3130</v>
      </c>
      <c r="F884" s="152" t="s">
        <v>2433</v>
      </c>
      <c r="L884" s="76"/>
      <c r="M884" s="106"/>
      <c r="N884" s="91"/>
    </row>
    <row r="885" spans="1:14" s="29" customFormat="1">
      <c r="A885" s="92" t="s">
        <v>1387</v>
      </c>
      <c r="B885" s="86">
        <f t="shared" si="40"/>
        <v>100</v>
      </c>
      <c r="C885" s="86">
        <f t="shared" si="41"/>
        <v>90.635999999999996</v>
      </c>
      <c r="D885" s="86">
        <v>3.32</v>
      </c>
      <c r="E885" s="87"/>
      <c r="F885" s="152">
        <v>2080</v>
      </c>
      <c r="L885" s="76"/>
      <c r="M885" s="106"/>
      <c r="N885" s="91"/>
    </row>
    <row r="886" spans="1:14" s="29" customFormat="1">
      <c r="A886" s="92" t="s">
        <v>1676</v>
      </c>
      <c r="B886" s="86">
        <f t="shared" si="40"/>
        <v>34</v>
      </c>
      <c r="C886" s="86">
        <f t="shared" si="41"/>
        <v>30.576000000000004</v>
      </c>
      <c r="D886" s="86">
        <v>1.1200000000000001</v>
      </c>
      <c r="E886" s="87"/>
      <c r="F886" s="152">
        <v>428</v>
      </c>
      <c r="L886" s="76"/>
      <c r="M886" s="106"/>
      <c r="N886" s="91"/>
    </row>
    <row r="887" spans="1:14">
      <c r="A887" s="87" t="s">
        <v>268</v>
      </c>
      <c r="B887" s="86">
        <f>ROUNDUP(C887*1.1,0)</f>
        <v>19</v>
      </c>
      <c r="C887" s="86">
        <f t="shared" ref="C887:C888" si="42">$K$2*D887</f>
        <v>16.38</v>
      </c>
      <c r="D887" s="86">
        <v>0.6</v>
      </c>
      <c r="E887" s="87"/>
      <c r="F887" s="152">
        <v>355</v>
      </c>
      <c r="M887" s="106"/>
    </row>
    <row r="888" spans="1:14" s="29" customFormat="1">
      <c r="A888" s="92" t="s">
        <v>1597</v>
      </c>
      <c r="B888" s="86">
        <f>ROUNDUP(C888*1.1,0)</f>
        <v>31</v>
      </c>
      <c r="C888" s="86">
        <f t="shared" si="42"/>
        <v>27.3</v>
      </c>
      <c r="D888" s="86">
        <v>1</v>
      </c>
      <c r="E888" s="87"/>
      <c r="F888" s="152" t="s">
        <v>1598</v>
      </c>
      <c r="L888" s="76"/>
      <c r="M888" s="106"/>
      <c r="N888" s="91"/>
    </row>
    <row r="889" spans="1:14" s="29" customFormat="1">
      <c r="A889" s="87" t="s">
        <v>1117</v>
      </c>
      <c r="B889" s="86">
        <f t="shared" ref="B889:B998" si="43">ROUNDUP(C889*1.1,0)</f>
        <v>31</v>
      </c>
      <c r="C889" s="86">
        <f t="shared" ref="C889:C998" si="44">$K$2*D889</f>
        <v>27.3</v>
      </c>
      <c r="D889" s="86">
        <v>1</v>
      </c>
      <c r="E889" s="87"/>
      <c r="F889" s="152"/>
      <c r="L889" s="76"/>
      <c r="M889" s="106"/>
      <c r="N889" s="91"/>
    </row>
    <row r="890" spans="1:14" s="29" customFormat="1">
      <c r="A890" s="92" t="s">
        <v>2517</v>
      </c>
      <c r="B890" s="86">
        <f t="shared" si="43"/>
        <v>16</v>
      </c>
      <c r="C890" s="86">
        <f t="shared" si="44"/>
        <v>13.65</v>
      </c>
      <c r="D890" s="86">
        <v>0.5</v>
      </c>
      <c r="E890" s="87"/>
      <c r="F890" s="152" t="s">
        <v>2518</v>
      </c>
      <c r="L890" s="76"/>
      <c r="M890" s="106"/>
      <c r="N890" s="91"/>
    </row>
    <row r="891" spans="1:14">
      <c r="A891" s="92" t="s">
        <v>2030</v>
      </c>
      <c r="B891" s="86">
        <f t="shared" si="43"/>
        <v>25</v>
      </c>
      <c r="C891" s="86">
        <f t="shared" si="44"/>
        <v>21.840000000000003</v>
      </c>
      <c r="D891" s="86">
        <v>0.8</v>
      </c>
      <c r="E891" s="87"/>
      <c r="F891" s="152">
        <v>334</v>
      </c>
      <c r="M891" s="106"/>
    </row>
    <row r="892" spans="1:14" s="29" customFormat="1">
      <c r="A892" s="92" t="s">
        <v>3916</v>
      </c>
      <c r="B892" s="86">
        <f t="shared" si="43"/>
        <v>16</v>
      </c>
      <c r="C892" s="86">
        <f t="shared" si="44"/>
        <v>13.65</v>
      </c>
      <c r="D892" s="86">
        <v>0.5</v>
      </c>
      <c r="E892" s="87"/>
      <c r="F892" s="152" t="s">
        <v>3917</v>
      </c>
      <c r="L892" s="76"/>
      <c r="M892" s="106"/>
      <c r="N892" s="91"/>
    </row>
    <row r="893" spans="1:14" s="29" customFormat="1">
      <c r="A893" s="92" t="s">
        <v>2478</v>
      </c>
      <c r="B893" s="86">
        <f t="shared" si="43"/>
        <v>40</v>
      </c>
      <c r="C893" s="86">
        <f t="shared" si="44"/>
        <v>35.49</v>
      </c>
      <c r="D893" s="86">
        <v>1.3</v>
      </c>
      <c r="E893" s="87"/>
      <c r="F893" s="152" t="s">
        <v>2479</v>
      </c>
      <c r="L893" s="76"/>
      <c r="M893" s="106"/>
      <c r="N893" s="91"/>
    </row>
    <row r="894" spans="1:14" s="29" customFormat="1">
      <c r="A894" s="92" t="s">
        <v>2451</v>
      </c>
      <c r="B894" s="86">
        <f t="shared" si="43"/>
        <v>19</v>
      </c>
      <c r="C894" s="86">
        <f t="shared" si="44"/>
        <v>16.38</v>
      </c>
      <c r="D894" s="86">
        <v>0.6</v>
      </c>
      <c r="E894" s="87"/>
      <c r="F894" s="152" t="s">
        <v>2253</v>
      </c>
      <c r="L894" s="76"/>
      <c r="M894" s="106"/>
      <c r="N894" s="91"/>
    </row>
    <row r="895" spans="1:14" s="29" customFormat="1">
      <c r="A895" s="87" t="s">
        <v>887</v>
      </c>
      <c r="B895" s="86">
        <f t="shared" si="43"/>
        <v>23</v>
      </c>
      <c r="C895" s="86">
        <f t="shared" si="44"/>
        <v>20.475000000000001</v>
      </c>
      <c r="D895" s="86">
        <v>0.75</v>
      </c>
      <c r="E895" s="87"/>
      <c r="F895" s="152"/>
      <c r="L895" s="76"/>
      <c r="M895" s="106"/>
      <c r="N895" s="91"/>
    </row>
    <row r="896" spans="1:14" s="29" customFormat="1">
      <c r="A896" s="92" t="s">
        <v>3984</v>
      </c>
      <c r="B896" s="86">
        <f t="shared" si="43"/>
        <v>61</v>
      </c>
      <c r="C896" s="86">
        <f t="shared" si="44"/>
        <v>54.6</v>
      </c>
      <c r="D896" s="86">
        <v>2</v>
      </c>
      <c r="E896" s="87"/>
      <c r="F896" s="152" t="s">
        <v>2933</v>
      </c>
      <c r="L896" s="76"/>
      <c r="M896" s="106"/>
      <c r="N896" s="91"/>
    </row>
    <row r="897" spans="1:14" s="29" customFormat="1">
      <c r="A897" s="92" t="s">
        <v>2395</v>
      </c>
      <c r="B897" s="86">
        <f t="shared" si="43"/>
        <v>43</v>
      </c>
      <c r="C897" s="86">
        <f t="shared" si="44"/>
        <v>38.22</v>
      </c>
      <c r="D897" s="86">
        <v>1.4</v>
      </c>
      <c r="E897" s="87"/>
      <c r="F897" s="152" t="s">
        <v>2169</v>
      </c>
      <c r="L897" s="76"/>
      <c r="M897" s="106"/>
      <c r="N897" s="91"/>
    </row>
    <row r="898" spans="1:14" s="29" customFormat="1">
      <c r="A898" s="92" t="s">
        <v>3377</v>
      </c>
      <c r="B898" s="86">
        <f t="shared" si="43"/>
        <v>25</v>
      </c>
      <c r="C898" s="86">
        <f t="shared" si="44"/>
        <v>21.840000000000003</v>
      </c>
      <c r="D898" s="86">
        <v>0.8</v>
      </c>
      <c r="E898" s="92" t="s">
        <v>3696</v>
      </c>
      <c r="F898" s="152" t="s">
        <v>2411</v>
      </c>
      <c r="L898" s="76"/>
      <c r="M898" s="106"/>
      <c r="N898" s="91"/>
    </row>
    <row r="899" spans="1:14" s="29" customFormat="1">
      <c r="A899" s="92" t="s">
        <v>2997</v>
      </c>
      <c r="B899" s="86">
        <f t="shared" si="43"/>
        <v>13</v>
      </c>
      <c r="C899" s="86">
        <f t="shared" si="44"/>
        <v>10.920000000000002</v>
      </c>
      <c r="D899" s="86">
        <v>0.4</v>
      </c>
      <c r="E899" s="87"/>
      <c r="F899" s="152" t="s">
        <v>2998</v>
      </c>
      <c r="L899" s="76"/>
      <c r="M899" s="106"/>
      <c r="N899" s="91"/>
    </row>
    <row r="900" spans="1:14" s="29" customFormat="1">
      <c r="A900" s="92" t="s">
        <v>4048</v>
      </c>
      <c r="B900" s="86">
        <f t="shared" si="43"/>
        <v>28</v>
      </c>
      <c r="C900" s="86">
        <f t="shared" si="44"/>
        <v>24.57</v>
      </c>
      <c r="D900" s="86">
        <v>0.9</v>
      </c>
      <c r="E900" s="87"/>
      <c r="F900" s="152" t="s">
        <v>4051</v>
      </c>
      <c r="L900" s="76"/>
      <c r="M900" s="106"/>
      <c r="N900" s="91"/>
    </row>
    <row r="901" spans="1:14" s="29" customFormat="1">
      <c r="A901" s="92" t="s">
        <v>4049</v>
      </c>
      <c r="B901" s="86">
        <f t="shared" si="43"/>
        <v>31</v>
      </c>
      <c r="C901" s="86">
        <f t="shared" si="44"/>
        <v>27.3</v>
      </c>
      <c r="D901" s="86">
        <v>1</v>
      </c>
      <c r="E901" s="87"/>
      <c r="F901" s="152" t="s">
        <v>2450</v>
      </c>
      <c r="L901" s="76"/>
      <c r="M901" s="106"/>
      <c r="N901" s="91"/>
    </row>
    <row r="902" spans="1:14" s="29" customFormat="1">
      <c r="A902" s="92" t="s">
        <v>4050</v>
      </c>
      <c r="B902" s="86">
        <f t="shared" si="43"/>
        <v>23</v>
      </c>
      <c r="C902" s="86">
        <f t="shared" si="44"/>
        <v>20.475000000000001</v>
      </c>
      <c r="D902" s="86">
        <v>0.75</v>
      </c>
      <c r="E902" s="87"/>
      <c r="F902" s="152" t="s">
        <v>2506</v>
      </c>
      <c r="L902" s="76"/>
      <c r="M902" s="106"/>
      <c r="N902" s="91"/>
    </row>
    <row r="903" spans="1:14">
      <c r="A903" s="87" t="s">
        <v>890</v>
      </c>
      <c r="B903" s="86">
        <f t="shared" si="43"/>
        <v>16</v>
      </c>
      <c r="C903" s="86">
        <f t="shared" si="44"/>
        <v>13.65</v>
      </c>
      <c r="D903" s="86">
        <v>0.5</v>
      </c>
      <c r="E903" s="92"/>
      <c r="M903" s="105"/>
    </row>
    <row r="904" spans="1:14">
      <c r="A904" s="92" t="s">
        <v>3274</v>
      </c>
      <c r="B904" s="86">
        <f t="shared" si="43"/>
        <v>22</v>
      </c>
      <c r="C904" s="86">
        <f t="shared" si="44"/>
        <v>19.11</v>
      </c>
      <c r="D904" s="86">
        <v>0.7</v>
      </c>
      <c r="E904" s="87"/>
      <c r="F904" s="152">
        <v>1745</v>
      </c>
      <c r="M904" s="106"/>
    </row>
    <row r="905" spans="1:14" s="29" customFormat="1">
      <c r="A905" s="92" t="s">
        <v>3275</v>
      </c>
      <c r="B905" s="86">
        <f t="shared" si="43"/>
        <v>4</v>
      </c>
      <c r="C905" s="86">
        <f t="shared" si="44"/>
        <v>2.7300000000000004</v>
      </c>
      <c r="D905" s="86">
        <v>0.1</v>
      </c>
      <c r="E905" s="87"/>
      <c r="F905" s="152">
        <v>342</v>
      </c>
      <c r="L905" s="76"/>
      <c r="M905" s="106"/>
      <c r="N905" s="91"/>
    </row>
    <row r="906" spans="1:14" s="29" customFormat="1">
      <c r="A906" s="92" t="s">
        <v>2916</v>
      </c>
      <c r="B906" s="86">
        <f t="shared" si="43"/>
        <v>5</v>
      </c>
      <c r="C906" s="86">
        <f t="shared" si="44"/>
        <v>4.0949999999999998</v>
      </c>
      <c r="D906" s="86">
        <v>0.15</v>
      </c>
      <c r="E906" s="87"/>
      <c r="F906" s="152" t="s">
        <v>2915</v>
      </c>
      <c r="L906" s="76"/>
      <c r="M906" s="106"/>
      <c r="N906" s="91"/>
    </row>
    <row r="907" spans="1:14">
      <c r="A907" s="87" t="s">
        <v>269</v>
      </c>
      <c r="B907" s="86">
        <f t="shared" si="43"/>
        <v>46</v>
      </c>
      <c r="C907" s="86">
        <f t="shared" si="44"/>
        <v>40.950000000000003</v>
      </c>
      <c r="D907" s="86">
        <v>1.5</v>
      </c>
      <c r="E907" s="87"/>
      <c r="M907" s="106"/>
    </row>
    <row r="908" spans="1:14">
      <c r="A908" s="87" t="s">
        <v>270</v>
      </c>
      <c r="B908" s="86">
        <f t="shared" si="43"/>
        <v>91</v>
      </c>
      <c r="C908" s="86">
        <f t="shared" si="44"/>
        <v>81.900000000000006</v>
      </c>
      <c r="D908" s="86">
        <v>3</v>
      </c>
      <c r="E908" s="87"/>
      <c r="M908" s="106"/>
    </row>
    <row r="909" spans="1:14">
      <c r="A909" s="87" t="s">
        <v>271</v>
      </c>
      <c r="B909" s="86">
        <f t="shared" si="43"/>
        <v>106</v>
      </c>
      <c r="C909" s="86">
        <f t="shared" si="44"/>
        <v>95.55</v>
      </c>
      <c r="D909" s="86">
        <v>3.5</v>
      </c>
      <c r="E909" s="87"/>
      <c r="M909" s="106"/>
    </row>
    <row r="910" spans="1:14">
      <c r="A910" s="87" t="s">
        <v>272</v>
      </c>
      <c r="B910" s="86">
        <f t="shared" si="43"/>
        <v>106</v>
      </c>
      <c r="C910" s="86">
        <f t="shared" si="44"/>
        <v>95.55</v>
      </c>
      <c r="D910" s="86">
        <v>3.5</v>
      </c>
      <c r="E910" s="87"/>
      <c r="M910" s="106"/>
    </row>
    <row r="911" spans="1:14" s="29" customFormat="1">
      <c r="A911" s="87" t="s">
        <v>273</v>
      </c>
      <c r="B911" s="86">
        <f t="shared" si="43"/>
        <v>46</v>
      </c>
      <c r="C911" s="86">
        <f t="shared" si="44"/>
        <v>40.950000000000003</v>
      </c>
      <c r="D911" s="86">
        <v>1.5</v>
      </c>
      <c r="E911" s="87"/>
      <c r="F911" s="152"/>
      <c r="L911" s="76"/>
      <c r="M911" s="106"/>
      <c r="N911" s="91"/>
    </row>
    <row r="912" spans="1:14" s="29" customFormat="1">
      <c r="A912" s="92" t="s">
        <v>1001</v>
      </c>
      <c r="B912" s="86">
        <f t="shared" si="43"/>
        <v>67</v>
      </c>
      <c r="C912" s="86">
        <f t="shared" si="44"/>
        <v>60.060000000000009</v>
      </c>
      <c r="D912" s="86">
        <v>2.2000000000000002</v>
      </c>
      <c r="E912" s="87"/>
      <c r="F912" s="152"/>
      <c r="L912" s="76"/>
      <c r="M912" s="106"/>
      <c r="N912" s="91"/>
    </row>
    <row r="913" spans="1:14">
      <c r="A913" s="87" t="s">
        <v>274</v>
      </c>
      <c r="B913" s="86">
        <f t="shared" si="43"/>
        <v>61</v>
      </c>
      <c r="C913" s="86">
        <f t="shared" si="44"/>
        <v>54.6</v>
      </c>
      <c r="D913" s="86">
        <v>2</v>
      </c>
      <c r="E913" s="87"/>
      <c r="M913" s="106"/>
    </row>
    <row r="914" spans="1:14">
      <c r="A914" s="87" t="s">
        <v>275</v>
      </c>
      <c r="B914" s="86">
        <f t="shared" si="43"/>
        <v>55</v>
      </c>
      <c r="C914" s="86">
        <f t="shared" si="44"/>
        <v>49.14</v>
      </c>
      <c r="D914" s="86">
        <v>1.8</v>
      </c>
      <c r="E914" s="87"/>
      <c r="M914" s="106"/>
    </row>
    <row r="915" spans="1:14" s="29" customFormat="1">
      <c r="A915" s="87" t="s">
        <v>1619</v>
      </c>
      <c r="B915" s="86">
        <f t="shared" si="43"/>
        <v>76</v>
      </c>
      <c r="C915" s="86">
        <f t="shared" si="44"/>
        <v>68.25</v>
      </c>
      <c r="D915" s="86">
        <v>2.5</v>
      </c>
      <c r="E915" s="92" t="s">
        <v>587</v>
      </c>
      <c r="F915" s="152" t="s">
        <v>1617</v>
      </c>
      <c r="L915" s="76"/>
      <c r="M915" s="106"/>
      <c r="N915" s="91"/>
    </row>
    <row r="916" spans="1:14">
      <c r="A916" s="87" t="s">
        <v>276</v>
      </c>
      <c r="B916" s="86">
        <f t="shared" si="43"/>
        <v>61</v>
      </c>
      <c r="C916" s="86">
        <f t="shared" si="44"/>
        <v>54.6</v>
      </c>
      <c r="D916" s="86">
        <v>2</v>
      </c>
      <c r="E916" s="87"/>
      <c r="M916" s="106"/>
    </row>
    <row r="917" spans="1:14">
      <c r="A917" s="87" t="s">
        <v>277</v>
      </c>
      <c r="B917" s="86">
        <f t="shared" si="43"/>
        <v>16</v>
      </c>
      <c r="C917" s="86">
        <f t="shared" si="44"/>
        <v>13.65</v>
      </c>
      <c r="D917" s="86">
        <v>0.5</v>
      </c>
      <c r="E917" s="87"/>
      <c r="M917" s="106"/>
    </row>
    <row r="918" spans="1:14">
      <c r="A918" s="87" t="s">
        <v>278</v>
      </c>
      <c r="B918" s="86">
        <f t="shared" si="43"/>
        <v>7</v>
      </c>
      <c r="C918" s="86">
        <f t="shared" si="44"/>
        <v>5.4600000000000009</v>
      </c>
      <c r="D918" s="86">
        <v>0.2</v>
      </c>
      <c r="E918" s="87"/>
      <c r="M918" s="106"/>
    </row>
    <row r="919" spans="1:14">
      <c r="A919" s="87" t="s">
        <v>279</v>
      </c>
      <c r="B919" s="86">
        <f t="shared" si="43"/>
        <v>16</v>
      </c>
      <c r="C919" s="86">
        <f t="shared" si="44"/>
        <v>13.65</v>
      </c>
      <c r="D919" s="86">
        <v>0.5</v>
      </c>
      <c r="E919" s="87"/>
      <c r="M919" s="106"/>
    </row>
    <row r="920" spans="1:14" s="29" customFormat="1">
      <c r="A920" s="92" t="s">
        <v>1202</v>
      </c>
      <c r="B920" s="86">
        <f t="shared" si="43"/>
        <v>7</v>
      </c>
      <c r="C920" s="86">
        <f t="shared" si="44"/>
        <v>5.4600000000000009</v>
      </c>
      <c r="D920" s="86">
        <v>0.2</v>
      </c>
      <c r="E920" s="87"/>
      <c r="F920" s="152"/>
      <c r="L920" s="76"/>
      <c r="M920" s="106"/>
      <c r="N920" s="91"/>
    </row>
    <row r="921" spans="1:14" s="29" customFormat="1">
      <c r="A921" s="92" t="s">
        <v>1616</v>
      </c>
      <c r="B921" s="86">
        <f t="shared" si="43"/>
        <v>7</v>
      </c>
      <c r="C921" s="86">
        <f t="shared" si="44"/>
        <v>5.4600000000000009</v>
      </c>
      <c r="D921" s="86">
        <v>0.2</v>
      </c>
      <c r="E921" s="87"/>
      <c r="F921" s="152" t="s">
        <v>1617</v>
      </c>
      <c r="L921" s="76"/>
      <c r="M921" s="106"/>
      <c r="N921" s="91"/>
    </row>
    <row r="922" spans="1:14">
      <c r="A922" s="87" t="s">
        <v>280</v>
      </c>
      <c r="B922" s="86">
        <f t="shared" si="43"/>
        <v>25</v>
      </c>
      <c r="C922" s="86">
        <f t="shared" si="44"/>
        <v>21.840000000000003</v>
      </c>
      <c r="D922" s="86">
        <v>0.8</v>
      </c>
      <c r="E922" s="87"/>
      <c r="M922" s="106"/>
    </row>
    <row r="923" spans="1:14">
      <c r="A923" s="87" t="s">
        <v>281</v>
      </c>
      <c r="B923" s="86">
        <f t="shared" si="43"/>
        <v>121</v>
      </c>
      <c r="C923" s="86">
        <f t="shared" si="44"/>
        <v>109.2</v>
      </c>
      <c r="D923" s="86">
        <v>4</v>
      </c>
      <c r="E923" s="87"/>
      <c r="M923" s="106"/>
    </row>
    <row r="924" spans="1:14">
      <c r="A924" s="87" t="s">
        <v>282</v>
      </c>
      <c r="B924" s="86">
        <f t="shared" si="43"/>
        <v>106</v>
      </c>
      <c r="C924" s="86">
        <f t="shared" si="44"/>
        <v>95.55</v>
      </c>
      <c r="D924" s="86">
        <v>3.5</v>
      </c>
      <c r="E924" s="87"/>
      <c r="F924" s="152" t="s">
        <v>889</v>
      </c>
      <c r="M924" s="106"/>
    </row>
    <row r="925" spans="1:14" s="29" customFormat="1">
      <c r="A925" s="92" t="s">
        <v>282</v>
      </c>
      <c r="B925" s="86">
        <f t="shared" si="43"/>
        <v>61</v>
      </c>
      <c r="C925" s="86">
        <f t="shared" si="44"/>
        <v>54.6</v>
      </c>
      <c r="D925" s="86">
        <v>2</v>
      </c>
      <c r="E925" s="92" t="s">
        <v>587</v>
      </c>
      <c r="F925" s="152" t="s">
        <v>1713</v>
      </c>
      <c r="L925" s="76"/>
      <c r="M925" s="106"/>
      <c r="N925" s="91"/>
    </row>
    <row r="926" spans="1:14" s="29" customFormat="1">
      <c r="A926" s="92" t="s">
        <v>1696</v>
      </c>
      <c r="B926" s="86">
        <f t="shared" si="43"/>
        <v>121</v>
      </c>
      <c r="C926" s="86">
        <f t="shared" si="44"/>
        <v>109.2</v>
      </c>
      <c r="D926" s="86">
        <v>4</v>
      </c>
      <c r="E926" s="87"/>
      <c r="F926" s="152">
        <v>2800</v>
      </c>
      <c r="L926" s="76"/>
      <c r="M926" s="106"/>
      <c r="N926" s="91"/>
    </row>
    <row r="927" spans="1:14">
      <c r="A927" s="87" t="s">
        <v>830</v>
      </c>
      <c r="B927" s="86">
        <f t="shared" si="43"/>
        <v>241</v>
      </c>
      <c r="C927" s="86">
        <f t="shared" si="44"/>
        <v>218.4</v>
      </c>
      <c r="D927" s="86">
        <v>8</v>
      </c>
      <c r="E927" s="87"/>
      <c r="F927" s="152">
        <v>2</v>
      </c>
      <c r="M927" s="106"/>
    </row>
    <row r="928" spans="1:14">
      <c r="A928" s="92" t="s">
        <v>2351</v>
      </c>
      <c r="B928" s="86">
        <f t="shared" si="43"/>
        <v>0</v>
      </c>
      <c r="C928" s="86">
        <f t="shared" si="44"/>
        <v>0</v>
      </c>
      <c r="D928" s="86">
        <v>0</v>
      </c>
      <c r="E928" s="92" t="s">
        <v>587</v>
      </c>
      <c r="M928" s="105"/>
    </row>
    <row r="929" spans="1:14" s="29" customFormat="1">
      <c r="A929" s="92" t="s">
        <v>1740</v>
      </c>
      <c r="B929" s="86">
        <f t="shared" si="43"/>
        <v>64</v>
      </c>
      <c r="C929" s="86">
        <f t="shared" si="44"/>
        <v>57.330000000000005</v>
      </c>
      <c r="D929" s="86">
        <v>2.1</v>
      </c>
      <c r="E929" s="92"/>
      <c r="F929" s="152">
        <v>463</v>
      </c>
      <c r="L929" s="76"/>
      <c r="M929" s="105"/>
      <c r="N929" s="91"/>
    </row>
    <row r="930" spans="1:14">
      <c r="A930" s="87" t="s">
        <v>858</v>
      </c>
      <c r="B930" s="86">
        <f t="shared" si="43"/>
        <v>241</v>
      </c>
      <c r="C930" s="86">
        <f t="shared" si="44"/>
        <v>218.4</v>
      </c>
      <c r="D930" s="86">
        <v>8</v>
      </c>
      <c r="E930" s="92" t="s">
        <v>587</v>
      </c>
      <c r="M930" s="105"/>
    </row>
    <row r="931" spans="1:14" s="29" customFormat="1">
      <c r="A931" s="120" t="s">
        <v>283</v>
      </c>
      <c r="B931" s="86">
        <f t="shared" si="43"/>
        <v>121</v>
      </c>
      <c r="C931" s="86">
        <f t="shared" si="44"/>
        <v>109.2</v>
      </c>
      <c r="D931" s="86">
        <v>4</v>
      </c>
      <c r="E931" s="87"/>
      <c r="F931" s="152"/>
      <c r="L931" s="76"/>
      <c r="M931" s="106"/>
      <c r="N931" s="91"/>
    </row>
    <row r="932" spans="1:14" s="29" customFormat="1">
      <c r="A932" s="131" t="s">
        <v>2889</v>
      </c>
      <c r="B932" s="86">
        <f t="shared" si="43"/>
        <v>541</v>
      </c>
      <c r="C932" s="86">
        <f t="shared" si="44"/>
        <v>491.40000000000003</v>
      </c>
      <c r="D932" s="86">
        <v>18</v>
      </c>
      <c r="E932" s="87"/>
      <c r="F932" s="152">
        <v>1</v>
      </c>
      <c r="L932" s="76"/>
      <c r="M932" s="106"/>
      <c r="N932" s="91"/>
    </row>
    <row r="933" spans="1:14" s="29" customFormat="1">
      <c r="A933" s="131" t="s">
        <v>2311</v>
      </c>
      <c r="B933" s="86">
        <f t="shared" si="43"/>
        <v>145</v>
      </c>
      <c r="C933" s="86">
        <f t="shared" si="44"/>
        <v>131.04</v>
      </c>
      <c r="D933" s="86">
        <v>4.8</v>
      </c>
      <c r="E933" s="87"/>
      <c r="F933" s="152" t="s">
        <v>2260</v>
      </c>
      <c r="L933" s="76"/>
      <c r="M933" s="106"/>
      <c r="N933" s="91"/>
    </row>
    <row r="934" spans="1:14" s="29" customFormat="1">
      <c r="A934" s="131" t="s">
        <v>2312</v>
      </c>
      <c r="B934" s="86">
        <f t="shared" si="43"/>
        <v>145</v>
      </c>
      <c r="C934" s="86">
        <f t="shared" si="44"/>
        <v>131.04</v>
      </c>
      <c r="D934" s="86">
        <v>4.8</v>
      </c>
      <c r="E934" s="87"/>
      <c r="F934" s="152">
        <v>2820</v>
      </c>
      <c r="L934" s="76"/>
      <c r="M934" s="106"/>
      <c r="N934" s="91"/>
    </row>
    <row r="935" spans="1:14" s="29" customFormat="1">
      <c r="A935" s="131" t="s">
        <v>2313</v>
      </c>
      <c r="B935" s="86">
        <f t="shared" si="43"/>
        <v>127</v>
      </c>
      <c r="C935" s="86">
        <f t="shared" si="44"/>
        <v>114.66000000000001</v>
      </c>
      <c r="D935" s="86">
        <v>4.2</v>
      </c>
      <c r="E935" s="87"/>
      <c r="F935" s="152" t="s">
        <v>1700</v>
      </c>
      <c r="L935" s="76"/>
      <c r="M935" s="106"/>
      <c r="N935" s="91"/>
    </row>
    <row r="936" spans="1:14" s="29" customFormat="1">
      <c r="A936" s="131" t="s">
        <v>2314</v>
      </c>
      <c r="B936" s="86">
        <f t="shared" si="43"/>
        <v>127</v>
      </c>
      <c r="C936" s="86">
        <f t="shared" si="44"/>
        <v>114.66000000000001</v>
      </c>
      <c r="D936" s="86">
        <v>4.2</v>
      </c>
      <c r="E936" s="87"/>
      <c r="F936" s="152" t="s">
        <v>2870</v>
      </c>
      <c r="L936" s="76"/>
      <c r="M936" s="106"/>
      <c r="N936" s="91"/>
    </row>
    <row r="937" spans="1:14" s="29" customFormat="1">
      <c r="A937" s="131" t="s">
        <v>2315</v>
      </c>
      <c r="B937" s="86">
        <f t="shared" si="43"/>
        <v>136</v>
      </c>
      <c r="C937" s="86">
        <f t="shared" si="44"/>
        <v>122.85000000000001</v>
      </c>
      <c r="D937" s="86">
        <v>4.5</v>
      </c>
      <c r="E937" s="87"/>
      <c r="F937" s="152" t="s">
        <v>2316</v>
      </c>
      <c r="L937" s="76"/>
      <c r="M937" s="106"/>
      <c r="N937" s="91"/>
    </row>
    <row r="938" spans="1:14" s="29" customFormat="1">
      <c r="A938" s="131" t="s">
        <v>2376</v>
      </c>
      <c r="B938" s="86">
        <f t="shared" si="43"/>
        <v>55</v>
      </c>
      <c r="C938" s="86">
        <f t="shared" si="44"/>
        <v>49.14</v>
      </c>
      <c r="D938" s="86">
        <v>1.8</v>
      </c>
      <c r="E938" s="87"/>
      <c r="F938" s="152" t="s">
        <v>2955</v>
      </c>
      <c r="L938" s="76"/>
      <c r="M938" s="106"/>
      <c r="N938" s="91"/>
    </row>
    <row r="939" spans="1:14" s="29" customFormat="1">
      <c r="A939" s="92" t="s">
        <v>1761</v>
      </c>
      <c r="B939" s="86">
        <f t="shared" si="43"/>
        <v>46</v>
      </c>
      <c r="C939" s="86">
        <f t="shared" si="44"/>
        <v>40.950000000000003</v>
      </c>
      <c r="D939" s="86">
        <v>1.5</v>
      </c>
      <c r="E939" s="87"/>
      <c r="F939" s="152"/>
      <c r="L939" s="76"/>
      <c r="M939" s="106"/>
      <c r="N939" s="91"/>
    </row>
    <row r="940" spans="1:14" s="29" customFormat="1">
      <c r="A940" s="92" t="s">
        <v>1760</v>
      </c>
      <c r="B940" s="86">
        <f t="shared" si="43"/>
        <v>43</v>
      </c>
      <c r="C940" s="86">
        <f t="shared" si="44"/>
        <v>38.22</v>
      </c>
      <c r="D940" s="86">
        <v>1.4</v>
      </c>
      <c r="E940" s="87"/>
      <c r="F940" s="152">
        <v>275</v>
      </c>
      <c r="L940" s="76"/>
      <c r="M940" s="106"/>
      <c r="N940" s="91"/>
    </row>
    <row r="941" spans="1:14" s="29" customFormat="1">
      <c r="A941" s="92" t="s">
        <v>2790</v>
      </c>
      <c r="B941" s="86">
        <f t="shared" si="43"/>
        <v>9</v>
      </c>
      <c r="C941" s="86">
        <f t="shared" si="44"/>
        <v>7.644000000000001</v>
      </c>
      <c r="D941" s="86">
        <v>0.28000000000000003</v>
      </c>
      <c r="E941" s="87"/>
      <c r="F941" s="152" t="s">
        <v>3370</v>
      </c>
      <c r="L941" s="76"/>
      <c r="M941" s="106"/>
      <c r="N941" s="91"/>
    </row>
    <row r="942" spans="1:14" s="29" customFormat="1">
      <c r="A942" s="92" t="s">
        <v>3770</v>
      </c>
      <c r="B942" s="86">
        <f t="shared" si="43"/>
        <v>14</v>
      </c>
      <c r="C942" s="86">
        <f t="shared" si="44"/>
        <v>12.285</v>
      </c>
      <c r="D942" s="86">
        <v>0.45</v>
      </c>
      <c r="E942" s="87"/>
      <c r="F942" s="152" t="s">
        <v>2783</v>
      </c>
      <c r="L942" s="76"/>
      <c r="M942" s="106"/>
      <c r="N942" s="91"/>
    </row>
    <row r="943" spans="1:14" s="29" customFormat="1">
      <c r="A943" s="92" t="s">
        <v>3580</v>
      </c>
      <c r="B943" s="86">
        <f t="shared" si="43"/>
        <v>13</v>
      </c>
      <c r="C943" s="86">
        <f t="shared" si="44"/>
        <v>10.920000000000002</v>
      </c>
      <c r="D943" s="86">
        <v>0.4</v>
      </c>
      <c r="E943" s="87"/>
      <c r="F943" s="152" t="s">
        <v>3777</v>
      </c>
      <c r="L943" s="76"/>
      <c r="M943" s="106"/>
      <c r="N943" s="91"/>
    </row>
    <row r="944" spans="1:14" s="29" customFormat="1">
      <c r="A944" s="92" t="s">
        <v>2782</v>
      </c>
      <c r="B944" s="86">
        <f t="shared" si="43"/>
        <v>15</v>
      </c>
      <c r="C944" s="86">
        <f t="shared" si="44"/>
        <v>13.103999999999999</v>
      </c>
      <c r="D944" s="86">
        <v>0.48</v>
      </c>
      <c r="E944" s="87"/>
      <c r="F944" s="152" t="s">
        <v>3107</v>
      </c>
      <c r="L944" s="76"/>
      <c r="M944" s="106"/>
      <c r="N944" s="91"/>
    </row>
    <row r="945" spans="1:14" s="29" customFormat="1">
      <c r="A945" s="92" t="s">
        <v>2113</v>
      </c>
      <c r="B945" s="86">
        <f t="shared" si="43"/>
        <v>29</v>
      </c>
      <c r="C945" s="86">
        <f t="shared" si="44"/>
        <v>25.934999999999999</v>
      </c>
      <c r="D945" s="86">
        <v>0.95</v>
      </c>
      <c r="E945" s="87"/>
      <c r="F945" s="152">
        <v>219</v>
      </c>
      <c r="L945" s="76"/>
      <c r="M945" s="106"/>
      <c r="N945" s="91"/>
    </row>
    <row r="946" spans="1:14" s="29" customFormat="1">
      <c r="A946" s="92" t="s">
        <v>2855</v>
      </c>
      <c r="B946" s="86">
        <f t="shared" si="43"/>
        <v>151</v>
      </c>
      <c r="C946" s="86">
        <f t="shared" si="44"/>
        <v>136.5</v>
      </c>
      <c r="D946" s="86">
        <v>5</v>
      </c>
      <c r="E946" s="87"/>
      <c r="F946" s="152" t="s">
        <v>2856</v>
      </c>
      <c r="L946" s="76"/>
      <c r="M946" s="106"/>
      <c r="N946" s="91"/>
    </row>
    <row r="947" spans="1:14">
      <c r="A947" s="92" t="s">
        <v>1376</v>
      </c>
      <c r="B947" s="86">
        <f t="shared" si="43"/>
        <v>67</v>
      </c>
      <c r="C947" s="86">
        <f t="shared" si="44"/>
        <v>60.060000000000009</v>
      </c>
      <c r="D947" s="86">
        <v>2.2000000000000002</v>
      </c>
      <c r="E947" s="87"/>
      <c r="F947" s="152" t="s">
        <v>2857</v>
      </c>
      <c r="M947" s="106"/>
    </row>
    <row r="948" spans="1:14" s="29" customFormat="1">
      <c r="A948" s="92" t="s">
        <v>1422</v>
      </c>
      <c r="B948" s="86">
        <f t="shared" si="43"/>
        <v>43</v>
      </c>
      <c r="C948" s="86">
        <f t="shared" si="44"/>
        <v>38.22</v>
      </c>
      <c r="D948" s="86">
        <v>1.4</v>
      </c>
      <c r="E948" s="87"/>
      <c r="F948" s="152">
        <v>442</v>
      </c>
      <c r="L948" s="76"/>
      <c r="M948" s="106"/>
      <c r="N948" s="91"/>
    </row>
    <row r="949" spans="1:14">
      <c r="A949" s="87" t="s">
        <v>655</v>
      </c>
      <c r="B949" s="86">
        <f t="shared" si="43"/>
        <v>73</v>
      </c>
      <c r="C949" s="86">
        <f t="shared" si="44"/>
        <v>65.52</v>
      </c>
      <c r="D949" s="86">
        <v>2.4</v>
      </c>
      <c r="E949" s="87"/>
      <c r="M949" s="106"/>
    </row>
    <row r="950" spans="1:14">
      <c r="A950" s="87" t="s">
        <v>669</v>
      </c>
      <c r="B950" s="86">
        <f t="shared" si="43"/>
        <v>37</v>
      </c>
      <c r="C950" s="86">
        <f t="shared" si="44"/>
        <v>32.76</v>
      </c>
      <c r="D950" s="86">
        <v>1.2</v>
      </c>
      <c r="E950" s="87"/>
      <c r="M950" s="106"/>
    </row>
    <row r="951" spans="1:14">
      <c r="A951" s="87" t="s">
        <v>284</v>
      </c>
      <c r="B951" s="86">
        <f t="shared" si="43"/>
        <v>67</v>
      </c>
      <c r="C951" s="86">
        <f t="shared" si="44"/>
        <v>60.060000000000009</v>
      </c>
      <c r="D951" s="86">
        <v>2.2000000000000002</v>
      </c>
      <c r="E951" s="87"/>
      <c r="M951" s="106"/>
    </row>
    <row r="952" spans="1:14" s="29" customFormat="1">
      <c r="A952" s="92" t="s">
        <v>1030</v>
      </c>
      <c r="B952" s="86">
        <f t="shared" si="43"/>
        <v>91</v>
      </c>
      <c r="C952" s="86">
        <f t="shared" si="44"/>
        <v>81.900000000000006</v>
      </c>
      <c r="D952" s="86">
        <v>3</v>
      </c>
      <c r="E952" s="87"/>
      <c r="F952" s="152"/>
      <c r="L952" s="76"/>
      <c r="M952" s="106"/>
      <c r="N952" s="91"/>
    </row>
    <row r="953" spans="1:14">
      <c r="A953" s="92" t="s">
        <v>285</v>
      </c>
      <c r="B953" s="86">
        <f t="shared" si="43"/>
        <v>76</v>
      </c>
      <c r="C953" s="86">
        <f t="shared" si="44"/>
        <v>68.25</v>
      </c>
      <c r="D953" s="86">
        <v>2.5</v>
      </c>
      <c r="E953" s="87"/>
      <c r="M953" s="106"/>
    </row>
    <row r="954" spans="1:14" s="29" customFormat="1">
      <c r="A954" s="92" t="s">
        <v>2785</v>
      </c>
      <c r="B954" s="86">
        <f t="shared" si="43"/>
        <v>46</v>
      </c>
      <c r="C954" s="86">
        <f t="shared" si="44"/>
        <v>40.950000000000003</v>
      </c>
      <c r="D954" s="86">
        <v>1.5</v>
      </c>
      <c r="E954" s="92" t="s">
        <v>587</v>
      </c>
      <c r="F954" s="152" t="s">
        <v>1810</v>
      </c>
      <c r="L954" s="76"/>
      <c r="M954" s="106"/>
      <c r="N954" s="91"/>
    </row>
    <row r="955" spans="1:14">
      <c r="A955" s="87" t="s">
        <v>286</v>
      </c>
      <c r="B955" s="86">
        <f t="shared" si="43"/>
        <v>106</v>
      </c>
      <c r="C955" s="86">
        <f t="shared" si="44"/>
        <v>95.55</v>
      </c>
      <c r="D955" s="86">
        <v>3.5</v>
      </c>
      <c r="E955" s="87"/>
      <c r="M955" s="106"/>
    </row>
    <row r="956" spans="1:14" s="29" customFormat="1">
      <c r="A956" s="92" t="s">
        <v>1382</v>
      </c>
      <c r="B956" s="86">
        <f t="shared" si="43"/>
        <v>40</v>
      </c>
      <c r="C956" s="86">
        <f t="shared" si="44"/>
        <v>35.49</v>
      </c>
      <c r="D956" s="86">
        <v>1.3</v>
      </c>
      <c r="E956" s="87"/>
      <c r="F956" s="152" t="s">
        <v>2838</v>
      </c>
      <c r="L956" s="76"/>
      <c r="M956" s="106"/>
      <c r="N956" s="91"/>
    </row>
    <row r="957" spans="1:14" s="29" customFormat="1">
      <c r="A957" s="92" t="s">
        <v>1386</v>
      </c>
      <c r="B957" s="86">
        <f t="shared" si="43"/>
        <v>91</v>
      </c>
      <c r="C957" s="86">
        <f t="shared" si="44"/>
        <v>81.900000000000006</v>
      </c>
      <c r="D957" s="86">
        <v>3</v>
      </c>
      <c r="E957" s="87"/>
      <c r="F957" s="152">
        <v>1540</v>
      </c>
      <c r="L957" s="76"/>
      <c r="M957" s="106"/>
      <c r="N957" s="91"/>
    </row>
    <row r="958" spans="1:14">
      <c r="A958" s="92" t="s">
        <v>3472</v>
      </c>
      <c r="B958" s="86">
        <f t="shared" si="43"/>
        <v>241</v>
      </c>
      <c r="C958" s="86">
        <f t="shared" si="44"/>
        <v>218.4</v>
      </c>
      <c r="D958" s="86">
        <v>8</v>
      </c>
      <c r="E958" s="87"/>
      <c r="M958" s="106"/>
    </row>
    <row r="959" spans="1:14" s="29" customFormat="1">
      <c r="A959" s="30" t="s">
        <v>3470</v>
      </c>
      <c r="B959" s="86">
        <f t="shared" si="43"/>
        <v>241</v>
      </c>
      <c r="C959" s="86">
        <f t="shared" si="44"/>
        <v>218.4</v>
      </c>
      <c r="D959" s="86">
        <v>8</v>
      </c>
      <c r="E959" s="37"/>
      <c r="F959" s="152"/>
      <c r="L959" s="76"/>
      <c r="M959" s="106"/>
      <c r="N959" s="91"/>
    </row>
    <row r="960" spans="1:14" s="29" customFormat="1">
      <c r="A960" s="30" t="s">
        <v>3471</v>
      </c>
      <c r="B960" s="86">
        <f t="shared" si="43"/>
        <v>181</v>
      </c>
      <c r="C960" s="86">
        <f t="shared" si="44"/>
        <v>163.80000000000001</v>
      </c>
      <c r="D960" s="86">
        <v>6</v>
      </c>
      <c r="E960" s="37"/>
      <c r="F960" s="152"/>
      <c r="L960" s="76"/>
      <c r="M960" s="106"/>
      <c r="N960" s="91"/>
    </row>
    <row r="961" spans="1:14" s="29" customFormat="1">
      <c r="A961" s="37" t="s">
        <v>287</v>
      </c>
      <c r="B961" s="86">
        <f t="shared" si="43"/>
        <v>0</v>
      </c>
      <c r="C961" s="86">
        <f t="shared" si="44"/>
        <v>0</v>
      </c>
      <c r="D961" s="86">
        <v>0</v>
      </c>
      <c r="E961" s="30" t="s">
        <v>1190</v>
      </c>
      <c r="F961" s="152"/>
      <c r="L961" s="76"/>
      <c r="M961" s="106"/>
      <c r="N961" s="91"/>
    </row>
    <row r="962" spans="1:14">
      <c r="A962" s="30" t="s">
        <v>288</v>
      </c>
      <c r="B962" s="86">
        <f t="shared" si="43"/>
        <v>0</v>
      </c>
      <c r="C962" s="86">
        <f t="shared" si="44"/>
        <v>0</v>
      </c>
      <c r="D962" s="86">
        <v>0</v>
      </c>
      <c r="E962" s="30" t="s">
        <v>1190</v>
      </c>
      <c r="M962" s="106"/>
    </row>
    <row r="963" spans="1:14" s="29" customFormat="1">
      <c r="A963" s="30" t="s">
        <v>3956</v>
      </c>
      <c r="B963" s="86">
        <f t="shared" si="43"/>
        <v>421</v>
      </c>
      <c r="C963" s="86">
        <f t="shared" si="44"/>
        <v>382.2</v>
      </c>
      <c r="D963" s="86">
        <v>14</v>
      </c>
      <c r="E963" s="37" t="s">
        <v>587</v>
      </c>
      <c r="F963" s="152"/>
      <c r="L963" s="76"/>
      <c r="M963" s="106"/>
      <c r="N963" s="91"/>
    </row>
    <row r="964" spans="1:14">
      <c r="A964" s="37" t="s">
        <v>289</v>
      </c>
      <c r="B964" s="86">
        <f t="shared" si="43"/>
        <v>721</v>
      </c>
      <c r="C964" s="86">
        <f t="shared" si="44"/>
        <v>655.20000000000005</v>
      </c>
      <c r="D964" s="86">
        <v>24</v>
      </c>
      <c r="E964" s="37" t="s">
        <v>713</v>
      </c>
      <c r="M964" s="106"/>
    </row>
    <row r="965" spans="1:14">
      <c r="A965" s="37" t="s">
        <v>290</v>
      </c>
      <c r="B965" s="86">
        <f t="shared" si="43"/>
        <v>0</v>
      </c>
      <c r="C965" s="86">
        <f t="shared" si="44"/>
        <v>0</v>
      </c>
      <c r="D965" s="86">
        <v>0</v>
      </c>
      <c r="E965" s="37" t="s">
        <v>803</v>
      </c>
      <c r="M965" s="106"/>
    </row>
    <row r="966" spans="1:14" s="29" customFormat="1">
      <c r="A966" s="37" t="s">
        <v>291</v>
      </c>
      <c r="B966" s="86">
        <f t="shared" si="43"/>
        <v>61</v>
      </c>
      <c r="C966" s="86">
        <f t="shared" si="44"/>
        <v>54.6</v>
      </c>
      <c r="D966" s="86">
        <v>2</v>
      </c>
      <c r="E966" s="37"/>
      <c r="F966" s="152"/>
      <c r="L966" s="76"/>
      <c r="M966" s="106"/>
      <c r="N966" s="91"/>
    </row>
    <row r="967" spans="1:14">
      <c r="A967" s="37" t="s">
        <v>292</v>
      </c>
      <c r="B967" s="86">
        <f t="shared" si="43"/>
        <v>151</v>
      </c>
      <c r="C967" s="86">
        <f t="shared" si="44"/>
        <v>136.5</v>
      </c>
      <c r="D967" s="86">
        <v>5</v>
      </c>
      <c r="E967" s="37"/>
      <c r="M967" s="106"/>
    </row>
    <row r="968" spans="1:14" s="29" customFormat="1">
      <c r="A968" s="30" t="s">
        <v>1868</v>
      </c>
      <c r="B968" s="86">
        <f t="shared" si="43"/>
        <v>95</v>
      </c>
      <c r="C968" s="86">
        <f t="shared" si="44"/>
        <v>85.995000000000005</v>
      </c>
      <c r="D968" s="86">
        <v>3.15</v>
      </c>
      <c r="E968" s="37"/>
      <c r="F968" s="152">
        <v>1578</v>
      </c>
      <c r="L968" s="76"/>
      <c r="M968" s="106"/>
      <c r="N968" s="91"/>
    </row>
    <row r="969" spans="1:14">
      <c r="A969" s="37" t="s">
        <v>293</v>
      </c>
      <c r="B969" s="86">
        <f t="shared" si="43"/>
        <v>0</v>
      </c>
      <c r="C969" s="86">
        <f t="shared" si="44"/>
        <v>0</v>
      </c>
      <c r="D969" s="86">
        <v>0</v>
      </c>
      <c r="E969" s="37" t="s">
        <v>803</v>
      </c>
      <c r="M969" s="106"/>
    </row>
    <row r="970" spans="1:14">
      <c r="A970" s="30" t="s">
        <v>3475</v>
      </c>
      <c r="B970" s="86">
        <f t="shared" si="43"/>
        <v>241</v>
      </c>
      <c r="C970" s="86">
        <f t="shared" si="44"/>
        <v>218.4</v>
      </c>
      <c r="D970" s="86">
        <v>8</v>
      </c>
      <c r="E970" s="37"/>
      <c r="F970" s="152">
        <v>1</v>
      </c>
      <c r="M970" s="106"/>
    </row>
    <row r="971" spans="1:14">
      <c r="A971" s="30" t="s">
        <v>1679</v>
      </c>
      <c r="B971" s="86">
        <f t="shared" si="43"/>
        <v>241</v>
      </c>
      <c r="C971" s="86">
        <f t="shared" si="44"/>
        <v>218.4</v>
      </c>
      <c r="D971" s="86">
        <v>8</v>
      </c>
      <c r="E971" s="37"/>
      <c r="M971" s="106"/>
    </row>
    <row r="972" spans="1:14" s="29" customFormat="1">
      <c r="A972" s="30" t="s">
        <v>3473</v>
      </c>
      <c r="B972" s="86">
        <f t="shared" si="43"/>
        <v>241</v>
      </c>
      <c r="C972" s="86">
        <f t="shared" si="44"/>
        <v>218.4</v>
      </c>
      <c r="D972" s="86">
        <v>8</v>
      </c>
      <c r="E972" s="37"/>
      <c r="F972" s="152"/>
      <c r="L972" s="76"/>
      <c r="M972" s="106"/>
      <c r="N972" s="91"/>
    </row>
    <row r="973" spans="1:14" s="29" customFormat="1">
      <c r="A973" s="30" t="s">
        <v>1446</v>
      </c>
      <c r="B973" s="86">
        <f t="shared" si="43"/>
        <v>271</v>
      </c>
      <c r="C973" s="86">
        <f t="shared" si="44"/>
        <v>245.70000000000002</v>
      </c>
      <c r="D973" s="86">
        <v>9</v>
      </c>
      <c r="E973" s="37"/>
      <c r="F973" s="152"/>
      <c r="L973" s="76"/>
      <c r="M973" s="106"/>
      <c r="N973" s="91"/>
    </row>
    <row r="974" spans="1:14" s="29" customFormat="1">
      <c r="A974" s="30" t="s">
        <v>1691</v>
      </c>
      <c r="B974" s="86">
        <f t="shared" si="43"/>
        <v>16</v>
      </c>
      <c r="C974" s="86">
        <f t="shared" si="44"/>
        <v>13.65</v>
      </c>
      <c r="D974" s="86">
        <v>0.5</v>
      </c>
      <c r="E974" s="30" t="s">
        <v>3464</v>
      </c>
      <c r="F974" s="152" t="s">
        <v>2503</v>
      </c>
      <c r="L974" s="76"/>
      <c r="M974" s="106"/>
      <c r="N974" s="91"/>
    </row>
    <row r="975" spans="1:14" s="29" customFormat="1">
      <c r="A975" s="30" t="s">
        <v>3474</v>
      </c>
      <c r="B975" s="86">
        <f t="shared" si="43"/>
        <v>25</v>
      </c>
      <c r="C975" s="86">
        <f t="shared" si="44"/>
        <v>21.840000000000003</v>
      </c>
      <c r="D975" s="86">
        <v>0.8</v>
      </c>
      <c r="E975" s="30" t="s">
        <v>2847</v>
      </c>
      <c r="F975" s="215">
        <v>10</v>
      </c>
      <c r="L975" s="76"/>
      <c r="M975" s="106"/>
      <c r="N975" s="91"/>
    </row>
    <row r="976" spans="1:14">
      <c r="A976" s="37" t="s">
        <v>294</v>
      </c>
      <c r="B976" s="86">
        <f t="shared" si="43"/>
        <v>361</v>
      </c>
      <c r="C976" s="86">
        <f t="shared" si="44"/>
        <v>327.60000000000002</v>
      </c>
      <c r="D976" s="86">
        <v>12</v>
      </c>
      <c r="E976" s="37"/>
      <c r="M976" s="106"/>
    </row>
    <row r="977" spans="1:14">
      <c r="A977" s="37" t="s">
        <v>295</v>
      </c>
      <c r="B977" s="86">
        <f t="shared" si="43"/>
        <v>361</v>
      </c>
      <c r="C977" s="86">
        <f t="shared" si="44"/>
        <v>327.60000000000002</v>
      </c>
      <c r="D977" s="86">
        <v>12</v>
      </c>
      <c r="E977" s="37"/>
      <c r="M977" s="106"/>
    </row>
    <row r="978" spans="1:14" s="29" customFormat="1">
      <c r="A978" s="37" t="s">
        <v>1002</v>
      </c>
      <c r="B978" s="86">
        <f t="shared" si="43"/>
        <v>4</v>
      </c>
      <c r="C978" s="86">
        <f t="shared" si="44"/>
        <v>2.7300000000000004</v>
      </c>
      <c r="D978" s="86">
        <v>0.1</v>
      </c>
      <c r="E978" s="37"/>
      <c r="F978" s="152"/>
      <c r="L978" s="76"/>
      <c r="M978" s="106"/>
      <c r="N978" s="91"/>
    </row>
    <row r="979" spans="1:14" s="29" customFormat="1">
      <c r="A979" s="30" t="s">
        <v>1645</v>
      </c>
      <c r="B979" s="86">
        <f t="shared" si="43"/>
        <v>3</v>
      </c>
      <c r="C979" s="86">
        <f t="shared" si="44"/>
        <v>2.1840000000000002</v>
      </c>
      <c r="D979" s="86">
        <v>0.08</v>
      </c>
      <c r="E979" s="37"/>
      <c r="F979" s="152"/>
      <c r="L979" s="76"/>
      <c r="M979" s="106"/>
      <c r="N979" s="91"/>
    </row>
    <row r="980" spans="1:14" s="29" customFormat="1">
      <c r="A980" s="30" t="s">
        <v>2788</v>
      </c>
      <c r="B980" s="86">
        <f t="shared" si="43"/>
        <v>3</v>
      </c>
      <c r="C980" s="86">
        <f t="shared" si="44"/>
        <v>1.9110000000000003</v>
      </c>
      <c r="D980" s="86">
        <v>7.0000000000000007E-2</v>
      </c>
      <c r="E980" s="37"/>
      <c r="F980" s="152"/>
      <c r="L980" s="76"/>
      <c r="M980" s="106"/>
      <c r="N980" s="91"/>
    </row>
    <row r="981" spans="1:14">
      <c r="A981" s="37" t="s">
        <v>296</v>
      </c>
      <c r="B981" s="86">
        <f t="shared" si="43"/>
        <v>46</v>
      </c>
      <c r="C981" s="86">
        <f t="shared" si="44"/>
        <v>40.950000000000003</v>
      </c>
      <c r="D981" s="86">
        <v>1.5</v>
      </c>
      <c r="E981" s="37"/>
      <c r="M981" s="106"/>
    </row>
    <row r="982" spans="1:14" s="29" customFormat="1">
      <c r="A982" s="30" t="s">
        <v>3755</v>
      </c>
      <c r="B982" s="86">
        <f t="shared" si="43"/>
        <v>7</v>
      </c>
      <c r="C982" s="86">
        <f t="shared" si="44"/>
        <v>5.4600000000000009</v>
      </c>
      <c r="D982" s="86">
        <v>0.2</v>
      </c>
      <c r="E982" s="37"/>
      <c r="F982" s="152" t="s">
        <v>2589</v>
      </c>
      <c r="L982" s="76"/>
      <c r="M982" s="106"/>
      <c r="N982" s="91"/>
    </row>
    <row r="983" spans="1:14">
      <c r="A983" s="30" t="s">
        <v>1284</v>
      </c>
      <c r="B983" s="86">
        <f t="shared" ref="B983" si="45">ROUNDUP(C983*1.1,0)</f>
        <v>14</v>
      </c>
      <c r="C983" s="86">
        <f t="shared" ref="C983" si="46">$K$2*D983</f>
        <v>12.012</v>
      </c>
      <c r="D983" s="86">
        <v>0.44</v>
      </c>
      <c r="E983" s="37"/>
      <c r="M983" s="106"/>
    </row>
    <row r="984" spans="1:14">
      <c r="A984" s="37" t="s">
        <v>297</v>
      </c>
      <c r="B984" s="86">
        <f t="shared" si="43"/>
        <v>0</v>
      </c>
      <c r="C984" s="86">
        <f t="shared" si="44"/>
        <v>0</v>
      </c>
      <c r="D984" s="86">
        <v>0</v>
      </c>
      <c r="E984" s="30" t="s">
        <v>1190</v>
      </c>
      <c r="M984" s="106"/>
    </row>
    <row r="985" spans="1:14">
      <c r="A985" s="37" t="s">
        <v>298</v>
      </c>
      <c r="B985" s="86">
        <f t="shared" si="43"/>
        <v>0</v>
      </c>
      <c r="C985" s="86">
        <f t="shared" si="44"/>
        <v>0</v>
      </c>
      <c r="D985" s="86">
        <v>0</v>
      </c>
      <c r="E985" s="30" t="s">
        <v>1190</v>
      </c>
      <c r="M985" s="106"/>
    </row>
    <row r="986" spans="1:14">
      <c r="A986" s="37" t="s">
        <v>299</v>
      </c>
      <c r="B986" s="86">
        <f t="shared" si="43"/>
        <v>0</v>
      </c>
      <c r="C986" s="86">
        <f t="shared" si="44"/>
        <v>0</v>
      </c>
      <c r="D986" s="86">
        <v>0</v>
      </c>
      <c r="E986" s="30" t="s">
        <v>1190</v>
      </c>
      <c r="M986" s="106"/>
    </row>
    <row r="987" spans="1:14">
      <c r="A987" s="37" t="s">
        <v>300</v>
      </c>
      <c r="B987" s="86">
        <f t="shared" si="43"/>
        <v>0</v>
      </c>
      <c r="C987" s="86">
        <f t="shared" si="44"/>
        <v>0</v>
      </c>
      <c r="D987" s="86">
        <v>0</v>
      </c>
      <c r="E987" s="30" t="s">
        <v>1190</v>
      </c>
      <c r="M987" s="106"/>
    </row>
    <row r="988" spans="1:14">
      <c r="A988" s="30" t="s">
        <v>301</v>
      </c>
      <c r="B988" s="86">
        <f t="shared" si="43"/>
        <v>661</v>
      </c>
      <c r="C988" s="86">
        <f t="shared" si="44"/>
        <v>600.6</v>
      </c>
      <c r="D988" s="86">
        <v>22</v>
      </c>
      <c r="E988" s="30" t="s">
        <v>2044</v>
      </c>
      <c r="F988" s="152" t="s">
        <v>1726</v>
      </c>
      <c r="M988" s="106"/>
    </row>
    <row r="989" spans="1:14">
      <c r="A989" s="37" t="s">
        <v>302</v>
      </c>
      <c r="B989" s="86">
        <f t="shared" si="43"/>
        <v>0</v>
      </c>
      <c r="C989" s="86">
        <f t="shared" si="44"/>
        <v>0</v>
      </c>
      <c r="D989" s="86">
        <v>0</v>
      </c>
      <c r="E989" s="30" t="s">
        <v>1190</v>
      </c>
      <c r="M989" s="106"/>
    </row>
    <row r="990" spans="1:14" s="29" customFormat="1">
      <c r="A990" s="37" t="s">
        <v>303</v>
      </c>
      <c r="B990" s="86">
        <f t="shared" si="43"/>
        <v>121</v>
      </c>
      <c r="C990" s="86">
        <f t="shared" si="44"/>
        <v>109.2</v>
      </c>
      <c r="D990" s="86">
        <v>4</v>
      </c>
      <c r="E990" s="30"/>
      <c r="F990" s="152"/>
      <c r="L990" s="76"/>
      <c r="M990" s="106"/>
      <c r="N990" s="91"/>
    </row>
    <row r="991" spans="1:14" s="29" customFormat="1">
      <c r="A991" s="30" t="s">
        <v>3521</v>
      </c>
      <c r="B991" s="86">
        <f t="shared" si="43"/>
        <v>91</v>
      </c>
      <c r="C991" s="86">
        <f t="shared" si="44"/>
        <v>81.900000000000006</v>
      </c>
      <c r="D991" s="86">
        <v>3</v>
      </c>
      <c r="E991" s="30" t="s">
        <v>587</v>
      </c>
      <c r="F991" s="152"/>
      <c r="L991" s="76"/>
      <c r="M991" s="106"/>
      <c r="N991" s="91"/>
    </row>
    <row r="992" spans="1:14" s="29" customFormat="1">
      <c r="A992" s="37" t="s">
        <v>1106</v>
      </c>
      <c r="B992" s="86">
        <f t="shared" si="43"/>
        <v>0</v>
      </c>
      <c r="C992" s="86">
        <f t="shared" si="44"/>
        <v>0</v>
      </c>
      <c r="D992" s="86">
        <v>0</v>
      </c>
      <c r="E992" s="30" t="s">
        <v>1190</v>
      </c>
      <c r="F992" s="152"/>
      <c r="L992" s="76"/>
      <c r="M992" s="106"/>
      <c r="N992" s="91"/>
    </row>
    <row r="993" spans="1:14">
      <c r="A993" s="37" t="s">
        <v>304</v>
      </c>
      <c r="B993" s="86">
        <f t="shared" si="43"/>
        <v>0</v>
      </c>
      <c r="C993" s="86">
        <f t="shared" si="44"/>
        <v>0</v>
      </c>
      <c r="D993" s="86">
        <v>0</v>
      </c>
      <c r="E993" s="30" t="s">
        <v>1190</v>
      </c>
      <c r="M993" s="106"/>
    </row>
    <row r="994" spans="1:14">
      <c r="A994" s="37" t="s">
        <v>835</v>
      </c>
      <c r="B994" s="86">
        <f t="shared" si="43"/>
        <v>181</v>
      </c>
      <c r="C994" s="86">
        <f t="shared" si="44"/>
        <v>163.80000000000001</v>
      </c>
      <c r="D994" s="86">
        <v>6</v>
      </c>
      <c r="E994" s="30"/>
      <c r="M994" s="106"/>
    </row>
    <row r="995" spans="1:14">
      <c r="A995" s="37" t="s">
        <v>305</v>
      </c>
      <c r="B995" s="86">
        <f t="shared" si="43"/>
        <v>0</v>
      </c>
      <c r="C995" s="86">
        <f t="shared" si="44"/>
        <v>0</v>
      </c>
      <c r="D995" s="86">
        <v>0</v>
      </c>
      <c r="E995" s="30" t="s">
        <v>1190</v>
      </c>
      <c r="M995" s="106"/>
    </row>
    <row r="996" spans="1:14">
      <c r="A996" s="37" t="s">
        <v>306</v>
      </c>
      <c r="B996" s="86">
        <f t="shared" si="43"/>
        <v>0</v>
      </c>
      <c r="C996" s="86">
        <f t="shared" si="44"/>
        <v>0</v>
      </c>
      <c r="D996" s="86">
        <v>0</v>
      </c>
      <c r="E996" s="30" t="s">
        <v>1190</v>
      </c>
      <c r="M996" s="106"/>
    </row>
    <row r="997" spans="1:14">
      <c r="A997" s="37" t="s">
        <v>307</v>
      </c>
      <c r="B997" s="86">
        <f t="shared" si="43"/>
        <v>0</v>
      </c>
      <c r="C997" s="86">
        <f t="shared" si="44"/>
        <v>0</v>
      </c>
      <c r="D997" s="86">
        <v>0</v>
      </c>
      <c r="E997" s="37" t="s">
        <v>803</v>
      </c>
      <c r="M997" s="106"/>
    </row>
    <row r="998" spans="1:14" s="29" customFormat="1">
      <c r="A998" s="37" t="s">
        <v>1090</v>
      </c>
      <c r="B998" s="86">
        <f t="shared" si="43"/>
        <v>0</v>
      </c>
      <c r="C998" s="86">
        <f t="shared" si="44"/>
        <v>0</v>
      </c>
      <c r="D998" s="86">
        <v>0</v>
      </c>
      <c r="E998" s="30" t="s">
        <v>1190</v>
      </c>
      <c r="F998" s="152"/>
      <c r="L998" s="76"/>
      <c r="M998" s="105"/>
      <c r="N998" s="91"/>
    </row>
    <row r="999" spans="1:14">
      <c r="A999" s="37" t="s">
        <v>635</v>
      </c>
      <c r="B999" s="86">
        <f t="shared" ref="B999:B1088" si="47">ROUNDUP(C999*1.1,0)</f>
        <v>151</v>
      </c>
      <c r="C999" s="86">
        <f t="shared" ref="C999:C1088" si="48">$K$2*D999</f>
        <v>136.5</v>
      </c>
      <c r="D999" s="86">
        <v>5</v>
      </c>
      <c r="E999" s="37" t="s">
        <v>587</v>
      </c>
      <c r="M999" s="106"/>
    </row>
    <row r="1000" spans="1:14">
      <c r="A1000" s="37" t="s">
        <v>954</v>
      </c>
      <c r="B1000" s="86">
        <f t="shared" si="47"/>
        <v>0</v>
      </c>
      <c r="C1000" s="86">
        <f t="shared" si="48"/>
        <v>0</v>
      </c>
      <c r="D1000" s="86">
        <v>0</v>
      </c>
      <c r="E1000" s="30" t="s">
        <v>1190</v>
      </c>
      <c r="M1000" s="106"/>
    </row>
    <row r="1001" spans="1:14">
      <c r="A1001" s="37" t="s">
        <v>308</v>
      </c>
      <c r="B1001" s="86">
        <f t="shared" si="47"/>
        <v>0</v>
      </c>
      <c r="C1001" s="86">
        <f t="shared" si="48"/>
        <v>0</v>
      </c>
      <c r="D1001" s="86">
        <v>0</v>
      </c>
      <c r="E1001" s="30" t="s">
        <v>1190</v>
      </c>
      <c r="M1001" s="106"/>
    </row>
    <row r="1002" spans="1:14">
      <c r="A1002" s="43" t="s">
        <v>309</v>
      </c>
      <c r="B1002" s="86">
        <f t="shared" si="47"/>
        <v>0</v>
      </c>
      <c r="C1002" s="86">
        <f t="shared" si="48"/>
        <v>0</v>
      </c>
      <c r="D1002" s="86">
        <v>0</v>
      </c>
      <c r="E1002" s="30" t="s">
        <v>1190</v>
      </c>
      <c r="M1002" s="106"/>
    </row>
    <row r="1003" spans="1:14">
      <c r="A1003" s="37" t="s">
        <v>310</v>
      </c>
      <c r="B1003" s="86">
        <f t="shared" si="47"/>
        <v>0</v>
      </c>
      <c r="C1003" s="86">
        <f t="shared" si="48"/>
        <v>0</v>
      </c>
      <c r="D1003" s="86">
        <v>0</v>
      </c>
      <c r="E1003" s="30" t="s">
        <v>1190</v>
      </c>
      <c r="M1003" s="106"/>
    </row>
    <row r="1004" spans="1:14">
      <c r="A1004" s="30" t="s">
        <v>3369</v>
      </c>
      <c r="B1004" s="86">
        <f t="shared" si="47"/>
        <v>0</v>
      </c>
      <c r="C1004" s="86">
        <f t="shared" si="48"/>
        <v>0</v>
      </c>
      <c r="D1004" s="86">
        <v>0</v>
      </c>
      <c r="E1004" s="30" t="s">
        <v>1190</v>
      </c>
      <c r="M1004" s="106"/>
    </row>
    <row r="1005" spans="1:14">
      <c r="A1005" s="37" t="s">
        <v>311</v>
      </c>
      <c r="B1005" s="86">
        <f t="shared" si="47"/>
        <v>361</v>
      </c>
      <c r="C1005" s="86">
        <f t="shared" si="48"/>
        <v>327.60000000000002</v>
      </c>
      <c r="D1005" s="86">
        <v>12</v>
      </c>
      <c r="E1005" s="30"/>
      <c r="M1005" s="106"/>
    </row>
    <row r="1006" spans="1:14" s="29" customFormat="1">
      <c r="A1006" s="30" t="s">
        <v>1601</v>
      </c>
      <c r="B1006" s="86">
        <f t="shared" si="47"/>
        <v>0</v>
      </c>
      <c r="C1006" s="86">
        <f t="shared" si="48"/>
        <v>0</v>
      </c>
      <c r="D1006" s="86">
        <v>0</v>
      </c>
      <c r="E1006" s="37" t="s">
        <v>587</v>
      </c>
      <c r="F1006" s="152"/>
      <c r="L1006" s="76"/>
      <c r="M1006" s="106"/>
      <c r="N1006" s="91"/>
    </row>
    <row r="1007" spans="1:14" s="29" customFormat="1">
      <c r="A1007" s="30" t="s">
        <v>1610</v>
      </c>
      <c r="B1007" s="86">
        <f t="shared" si="47"/>
        <v>151</v>
      </c>
      <c r="C1007" s="86">
        <f t="shared" si="48"/>
        <v>136.5</v>
      </c>
      <c r="D1007" s="86">
        <v>5</v>
      </c>
      <c r="E1007" s="30" t="s">
        <v>587</v>
      </c>
      <c r="F1007" s="152"/>
      <c r="L1007" s="76"/>
      <c r="M1007" s="106"/>
      <c r="N1007" s="91"/>
    </row>
    <row r="1008" spans="1:14">
      <c r="A1008" s="37" t="s">
        <v>312</v>
      </c>
      <c r="B1008" s="86">
        <f t="shared" si="47"/>
        <v>0</v>
      </c>
      <c r="C1008" s="86">
        <f t="shared" si="48"/>
        <v>0</v>
      </c>
      <c r="D1008" s="86">
        <v>0</v>
      </c>
      <c r="E1008" s="30" t="s">
        <v>1190</v>
      </c>
      <c r="M1008" s="106"/>
    </row>
    <row r="1009" spans="1:14">
      <c r="A1009" s="37" t="s">
        <v>313</v>
      </c>
      <c r="B1009" s="86">
        <f t="shared" si="47"/>
        <v>0</v>
      </c>
      <c r="C1009" s="86">
        <f t="shared" si="48"/>
        <v>0</v>
      </c>
      <c r="D1009" s="86">
        <v>0</v>
      </c>
      <c r="E1009" s="30" t="s">
        <v>1190</v>
      </c>
      <c r="M1009" s="106"/>
    </row>
    <row r="1010" spans="1:14" s="29" customFormat="1">
      <c r="A1010" s="30" t="s">
        <v>1623</v>
      </c>
      <c r="B1010" s="86">
        <f t="shared" si="47"/>
        <v>151</v>
      </c>
      <c r="C1010" s="86">
        <f t="shared" si="48"/>
        <v>136.5</v>
      </c>
      <c r="D1010" s="86">
        <v>5</v>
      </c>
      <c r="E1010" s="30" t="s">
        <v>587</v>
      </c>
      <c r="F1010" s="152"/>
      <c r="L1010" s="76"/>
      <c r="M1010" s="106"/>
      <c r="N1010" s="91"/>
    </row>
    <row r="1011" spans="1:14">
      <c r="A1011" s="37" t="s">
        <v>314</v>
      </c>
      <c r="B1011" s="86">
        <f t="shared" si="47"/>
        <v>0</v>
      </c>
      <c r="C1011" s="86">
        <f t="shared" si="48"/>
        <v>0</v>
      </c>
      <c r="D1011" s="86">
        <v>0</v>
      </c>
      <c r="E1011" s="30" t="s">
        <v>1190</v>
      </c>
      <c r="M1011" s="106"/>
    </row>
    <row r="1012" spans="1:14">
      <c r="A1012" s="37" t="s">
        <v>315</v>
      </c>
      <c r="B1012" s="86">
        <f t="shared" si="47"/>
        <v>0</v>
      </c>
      <c r="C1012" s="86">
        <f t="shared" si="48"/>
        <v>0</v>
      </c>
      <c r="D1012" s="86">
        <v>0</v>
      </c>
      <c r="E1012" s="30" t="s">
        <v>1190</v>
      </c>
      <c r="M1012" s="106"/>
    </row>
    <row r="1013" spans="1:14">
      <c r="A1013" s="37" t="s">
        <v>316</v>
      </c>
      <c r="B1013" s="86">
        <f t="shared" si="47"/>
        <v>0</v>
      </c>
      <c r="C1013" s="86">
        <f t="shared" si="48"/>
        <v>0</v>
      </c>
      <c r="D1013" s="86">
        <v>0</v>
      </c>
      <c r="E1013" s="30" t="s">
        <v>1190</v>
      </c>
      <c r="M1013" s="106"/>
    </row>
    <row r="1014" spans="1:14">
      <c r="A1014" s="37" t="s">
        <v>317</v>
      </c>
      <c r="B1014" s="86">
        <f t="shared" si="47"/>
        <v>0</v>
      </c>
      <c r="C1014" s="86">
        <f t="shared" si="48"/>
        <v>0</v>
      </c>
      <c r="D1014" s="86">
        <v>0</v>
      </c>
      <c r="E1014" s="30" t="s">
        <v>1190</v>
      </c>
      <c r="M1014" s="106"/>
    </row>
    <row r="1015" spans="1:14" s="29" customFormat="1">
      <c r="A1015" s="37" t="s">
        <v>1051</v>
      </c>
      <c r="B1015" s="86">
        <f t="shared" si="47"/>
        <v>151</v>
      </c>
      <c r="C1015" s="86">
        <f t="shared" si="48"/>
        <v>136.5</v>
      </c>
      <c r="D1015" s="86">
        <v>5</v>
      </c>
      <c r="E1015" s="37" t="s">
        <v>587</v>
      </c>
      <c r="F1015" s="152"/>
      <c r="L1015" s="76"/>
      <c r="M1015" s="105"/>
      <c r="N1015" s="91"/>
    </row>
    <row r="1016" spans="1:14">
      <c r="A1016" s="37" t="s">
        <v>318</v>
      </c>
      <c r="B1016" s="86">
        <f t="shared" si="47"/>
        <v>0</v>
      </c>
      <c r="C1016" s="86">
        <f t="shared" si="48"/>
        <v>0</v>
      </c>
      <c r="D1016" s="86">
        <v>0</v>
      </c>
      <c r="E1016" s="30" t="s">
        <v>1190</v>
      </c>
      <c r="M1016" s="106"/>
    </row>
    <row r="1017" spans="1:14" s="29" customFormat="1">
      <c r="A1017" s="37" t="s">
        <v>1176</v>
      </c>
      <c r="B1017" s="86">
        <f t="shared" si="47"/>
        <v>202</v>
      </c>
      <c r="C1017" s="86">
        <f t="shared" si="48"/>
        <v>182.91</v>
      </c>
      <c r="D1017" s="86">
        <v>6.7</v>
      </c>
      <c r="E1017" s="30"/>
      <c r="F1017" s="152">
        <v>1</v>
      </c>
      <c r="L1017" s="76"/>
      <c r="M1017" s="105"/>
      <c r="N1017" s="91"/>
    </row>
    <row r="1018" spans="1:14">
      <c r="A1018" s="37" t="s">
        <v>319</v>
      </c>
      <c r="B1018" s="86">
        <f t="shared" si="47"/>
        <v>0</v>
      </c>
      <c r="C1018" s="86">
        <f t="shared" si="48"/>
        <v>0</v>
      </c>
      <c r="D1018" s="86">
        <v>0</v>
      </c>
      <c r="E1018" s="30" t="s">
        <v>1190</v>
      </c>
      <c r="M1018" s="106"/>
    </row>
    <row r="1019" spans="1:14">
      <c r="A1019" s="37" t="s">
        <v>320</v>
      </c>
      <c r="B1019" s="86">
        <f t="shared" si="47"/>
        <v>0</v>
      </c>
      <c r="C1019" s="86">
        <f t="shared" si="48"/>
        <v>0</v>
      </c>
      <c r="D1019" s="86">
        <v>0</v>
      </c>
      <c r="E1019" s="30" t="s">
        <v>1786</v>
      </c>
      <c r="F1019" s="152">
        <v>0</v>
      </c>
      <c r="M1019" s="106"/>
    </row>
    <row r="1020" spans="1:14" s="29" customFormat="1">
      <c r="A1020" s="30" t="s">
        <v>1037</v>
      </c>
      <c r="B1020" s="86">
        <f t="shared" si="47"/>
        <v>0</v>
      </c>
      <c r="C1020" s="86">
        <f t="shared" si="48"/>
        <v>0</v>
      </c>
      <c r="D1020" s="86">
        <v>0</v>
      </c>
      <c r="E1020" s="30" t="s">
        <v>1190</v>
      </c>
      <c r="F1020" s="152"/>
      <c r="L1020" s="76"/>
      <c r="M1020" s="105"/>
      <c r="N1020" s="91"/>
    </row>
    <row r="1021" spans="1:14" s="29" customFormat="1">
      <c r="A1021" s="30" t="s">
        <v>1624</v>
      </c>
      <c r="B1021" s="86">
        <f t="shared" si="47"/>
        <v>151</v>
      </c>
      <c r="C1021" s="86">
        <f t="shared" si="48"/>
        <v>136.5</v>
      </c>
      <c r="D1021" s="86">
        <v>5</v>
      </c>
      <c r="E1021" s="37" t="s">
        <v>587</v>
      </c>
      <c r="F1021" s="152"/>
      <c r="L1021" s="76"/>
      <c r="M1021" s="105"/>
      <c r="N1021" s="91"/>
    </row>
    <row r="1022" spans="1:14" s="29" customFormat="1">
      <c r="A1022" s="37" t="s">
        <v>321</v>
      </c>
      <c r="B1022" s="86">
        <f t="shared" si="47"/>
        <v>0</v>
      </c>
      <c r="C1022" s="86">
        <f t="shared" si="48"/>
        <v>0</v>
      </c>
      <c r="D1022" s="86">
        <v>0</v>
      </c>
      <c r="E1022" s="30" t="s">
        <v>1190</v>
      </c>
      <c r="F1022" s="152"/>
      <c r="L1022" s="76"/>
      <c r="M1022" s="106"/>
      <c r="N1022" s="91"/>
    </row>
    <row r="1023" spans="1:14">
      <c r="A1023" s="37" t="s">
        <v>322</v>
      </c>
      <c r="B1023" s="86">
        <f t="shared" si="47"/>
        <v>0</v>
      </c>
      <c r="C1023" s="86">
        <f t="shared" si="48"/>
        <v>0</v>
      </c>
      <c r="D1023" s="86">
        <v>0</v>
      </c>
      <c r="E1023" s="30" t="s">
        <v>1190</v>
      </c>
      <c r="M1023" s="106"/>
    </row>
    <row r="1024" spans="1:14" s="29" customFormat="1">
      <c r="A1024" s="30" t="s">
        <v>3746</v>
      </c>
      <c r="B1024" s="86">
        <f t="shared" si="47"/>
        <v>46</v>
      </c>
      <c r="C1024" s="86">
        <f t="shared" si="48"/>
        <v>40.950000000000003</v>
      </c>
      <c r="D1024" s="86">
        <v>1.5</v>
      </c>
      <c r="E1024" s="30"/>
      <c r="F1024" s="152" t="s">
        <v>3816</v>
      </c>
      <c r="L1024" s="76"/>
      <c r="M1024" s="106"/>
      <c r="N1024" s="91"/>
    </row>
    <row r="1025" spans="1:14">
      <c r="A1025" s="37" t="s">
        <v>323</v>
      </c>
      <c r="B1025" s="86">
        <f t="shared" si="47"/>
        <v>0</v>
      </c>
      <c r="C1025" s="86">
        <f t="shared" si="48"/>
        <v>0</v>
      </c>
      <c r="D1025" s="86">
        <v>0</v>
      </c>
      <c r="E1025" s="30" t="s">
        <v>1190</v>
      </c>
      <c r="M1025" s="106"/>
    </row>
    <row r="1026" spans="1:14">
      <c r="A1026" s="37" t="s">
        <v>324</v>
      </c>
      <c r="B1026" s="86">
        <f t="shared" si="47"/>
        <v>0</v>
      </c>
      <c r="C1026" s="86">
        <f t="shared" si="48"/>
        <v>0</v>
      </c>
      <c r="D1026" s="86">
        <v>0</v>
      </c>
      <c r="E1026" s="30" t="s">
        <v>1190</v>
      </c>
      <c r="M1026" s="106"/>
    </row>
    <row r="1027" spans="1:14" s="29" customFormat="1">
      <c r="A1027" s="37" t="s">
        <v>580</v>
      </c>
      <c r="B1027" s="86">
        <f t="shared" si="47"/>
        <v>151</v>
      </c>
      <c r="C1027" s="86">
        <f t="shared" si="48"/>
        <v>136.5</v>
      </c>
      <c r="D1027" s="86">
        <v>5</v>
      </c>
      <c r="E1027" s="37" t="s">
        <v>587</v>
      </c>
      <c r="F1027" s="152"/>
      <c r="L1027" s="76"/>
      <c r="M1027" s="106"/>
      <c r="N1027" s="91"/>
    </row>
    <row r="1028" spans="1:14">
      <c r="A1028" s="37" t="s">
        <v>637</v>
      </c>
      <c r="B1028" s="86">
        <f t="shared" si="47"/>
        <v>151</v>
      </c>
      <c r="C1028" s="86">
        <f t="shared" si="48"/>
        <v>136.5</v>
      </c>
      <c r="D1028" s="86">
        <v>5</v>
      </c>
      <c r="E1028" s="37"/>
      <c r="M1028" s="106"/>
    </row>
    <row r="1029" spans="1:14" s="29" customFormat="1">
      <c r="A1029" s="30" t="s">
        <v>2764</v>
      </c>
      <c r="B1029" s="86">
        <f t="shared" si="47"/>
        <v>106</v>
      </c>
      <c r="C1029" s="86">
        <f t="shared" si="48"/>
        <v>95.55</v>
      </c>
      <c r="D1029" s="86">
        <v>3.5</v>
      </c>
      <c r="E1029" s="37" t="s">
        <v>587</v>
      </c>
      <c r="F1029" s="152"/>
      <c r="L1029" s="76"/>
      <c r="M1029" s="106"/>
      <c r="N1029" s="91"/>
    </row>
    <row r="1030" spans="1:14" s="29" customFormat="1">
      <c r="A1030" s="30" t="s">
        <v>3809</v>
      </c>
      <c r="B1030" s="86">
        <f t="shared" si="47"/>
        <v>121</v>
      </c>
      <c r="C1030" s="86">
        <f t="shared" si="48"/>
        <v>109.2</v>
      </c>
      <c r="D1030" s="86">
        <v>4</v>
      </c>
      <c r="E1030" s="37" t="s">
        <v>587</v>
      </c>
      <c r="F1030" s="152"/>
      <c r="L1030" s="76"/>
      <c r="M1030" s="106"/>
      <c r="N1030" s="91"/>
    </row>
    <row r="1031" spans="1:14" s="29" customFormat="1">
      <c r="A1031" s="37" t="s">
        <v>325</v>
      </c>
      <c r="B1031" s="86">
        <f t="shared" si="47"/>
        <v>121</v>
      </c>
      <c r="C1031" s="86">
        <f t="shared" si="48"/>
        <v>109.2</v>
      </c>
      <c r="D1031" s="86">
        <v>4</v>
      </c>
      <c r="E1031" s="37"/>
      <c r="F1031" s="152" t="s">
        <v>1622</v>
      </c>
      <c r="L1031" s="76"/>
      <c r="M1031" s="106"/>
      <c r="N1031" s="91"/>
    </row>
    <row r="1032" spans="1:14">
      <c r="A1032" s="37" t="s">
        <v>326</v>
      </c>
      <c r="B1032" s="86">
        <f t="shared" si="47"/>
        <v>121</v>
      </c>
      <c r="C1032" s="86">
        <f t="shared" si="48"/>
        <v>109.2</v>
      </c>
      <c r="D1032" s="86">
        <v>4</v>
      </c>
      <c r="E1032" s="37"/>
      <c r="F1032" s="152" t="s">
        <v>1622</v>
      </c>
      <c r="M1032" s="106"/>
    </row>
    <row r="1033" spans="1:14" s="29" customFormat="1">
      <c r="A1033" s="30" t="s">
        <v>1708</v>
      </c>
      <c r="B1033" s="86">
        <f t="shared" si="47"/>
        <v>133</v>
      </c>
      <c r="C1033" s="86">
        <f t="shared" si="48"/>
        <v>120.12000000000002</v>
      </c>
      <c r="D1033" s="86">
        <v>4.4000000000000004</v>
      </c>
      <c r="E1033" s="37"/>
      <c r="F1033" s="152" t="s">
        <v>1622</v>
      </c>
      <c r="L1033" s="76"/>
      <c r="M1033" s="106"/>
      <c r="N1033" s="91"/>
    </row>
    <row r="1034" spans="1:14">
      <c r="A1034" s="37" t="s">
        <v>327</v>
      </c>
      <c r="B1034" s="86">
        <f t="shared" si="47"/>
        <v>121</v>
      </c>
      <c r="C1034" s="86">
        <f t="shared" si="48"/>
        <v>109.2</v>
      </c>
      <c r="D1034" s="86">
        <v>4</v>
      </c>
      <c r="E1034" s="37"/>
      <c r="M1034" s="106"/>
    </row>
    <row r="1035" spans="1:14" s="29" customFormat="1">
      <c r="A1035" s="37" t="s">
        <v>328</v>
      </c>
      <c r="B1035" s="86">
        <f t="shared" si="47"/>
        <v>0</v>
      </c>
      <c r="C1035" s="86">
        <f t="shared" si="48"/>
        <v>0</v>
      </c>
      <c r="D1035" s="86">
        <v>0</v>
      </c>
      <c r="E1035" s="30" t="s">
        <v>1190</v>
      </c>
      <c r="F1035" s="152"/>
      <c r="L1035" s="76"/>
      <c r="M1035" s="106"/>
      <c r="N1035" s="91"/>
    </row>
    <row r="1036" spans="1:14">
      <c r="A1036" s="37" t="s">
        <v>329</v>
      </c>
      <c r="B1036" s="86">
        <f t="shared" si="47"/>
        <v>0</v>
      </c>
      <c r="C1036" s="86">
        <f t="shared" si="48"/>
        <v>0</v>
      </c>
      <c r="D1036" s="86">
        <v>0</v>
      </c>
      <c r="E1036" s="30" t="s">
        <v>1190</v>
      </c>
      <c r="M1036" s="106"/>
    </row>
    <row r="1037" spans="1:14">
      <c r="A1037" s="37" t="s">
        <v>330</v>
      </c>
      <c r="B1037" s="86">
        <f t="shared" si="47"/>
        <v>0</v>
      </c>
      <c r="C1037" s="86">
        <f t="shared" si="48"/>
        <v>0</v>
      </c>
      <c r="D1037" s="86">
        <v>0</v>
      </c>
      <c r="E1037" s="30" t="s">
        <v>1190</v>
      </c>
      <c r="M1037" s="106"/>
    </row>
    <row r="1038" spans="1:14">
      <c r="A1038" s="37" t="s">
        <v>331</v>
      </c>
      <c r="B1038" s="86">
        <f t="shared" si="47"/>
        <v>0</v>
      </c>
      <c r="C1038" s="86">
        <f t="shared" si="48"/>
        <v>0</v>
      </c>
      <c r="D1038" s="86">
        <v>0</v>
      </c>
      <c r="E1038" s="30" t="s">
        <v>1190</v>
      </c>
      <c r="M1038" s="106"/>
    </row>
    <row r="1039" spans="1:14">
      <c r="A1039" s="37" t="s">
        <v>332</v>
      </c>
      <c r="B1039" s="86">
        <f t="shared" si="47"/>
        <v>0</v>
      </c>
      <c r="C1039" s="86">
        <f t="shared" si="48"/>
        <v>0</v>
      </c>
      <c r="D1039" s="86">
        <v>0</v>
      </c>
      <c r="E1039" s="30" t="s">
        <v>1190</v>
      </c>
      <c r="M1039" s="106"/>
    </row>
    <row r="1040" spans="1:14">
      <c r="A1040" s="37" t="s">
        <v>333</v>
      </c>
      <c r="B1040" s="86">
        <f t="shared" si="47"/>
        <v>0</v>
      </c>
      <c r="C1040" s="86">
        <f t="shared" si="48"/>
        <v>0</v>
      </c>
      <c r="D1040" s="86">
        <v>0</v>
      </c>
      <c r="E1040" s="30" t="s">
        <v>1190</v>
      </c>
      <c r="M1040" s="106"/>
    </row>
    <row r="1041" spans="1:14" s="29" customFormat="1">
      <c r="A1041" s="30" t="s">
        <v>3152</v>
      </c>
      <c r="B1041" s="86">
        <f t="shared" si="47"/>
        <v>31</v>
      </c>
      <c r="C1041" s="86">
        <f t="shared" si="48"/>
        <v>27.3</v>
      </c>
      <c r="D1041" s="86">
        <v>1</v>
      </c>
      <c r="E1041" s="30"/>
      <c r="F1041" s="152" t="s">
        <v>3153</v>
      </c>
      <c r="L1041" s="76"/>
      <c r="M1041" s="106"/>
      <c r="N1041" s="91"/>
    </row>
    <row r="1042" spans="1:14" s="29" customFormat="1">
      <c r="A1042" s="30" t="s">
        <v>1869</v>
      </c>
      <c r="B1042" s="86">
        <f t="shared" si="47"/>
        <v>26</v>
      </c>
      <c r="C1042" s="86">
        <f t="shared" si="48"/>
        <v>23.204999999999998</v>
      </c>
      <c r="D1042" s="86">
        <v>0.85</v>
      </c>
      <c r="E1042" s="30"/>
      <c r="F1042" s="152" t="s">
        <v>3970</v>
      </c>
      <c r="L1042" s="76"/>
      <c r="M1042" s="106"/>
      <c r="N1042" s="91"/>
    </row>
    <row r="1043" spans="1:14" s="29" customFormat="1">
      <c r="A1043" s="30" t="s">
        <v>1618</v>
      </c>
      <c r="B1043" s="86">
        <f t="shared" si="47"/>
        <v>76</v>
      </c>
      <c r="C1043" s="86">
        <f t="shared" si="48"/>
        <v>68.25</v>
      </c>
      <c r="D1043" s="86">
        <v>2.5</v>
      </c>
      <c r="E1043" s="37" t="s">
        <v>587</v>
      </c>
      <c r="F1043" s="152"/>
      <c r="L1043" s="76"/>
      <c r="M1043" s="106"/>
      <c r="N1043" s="91"/>
    </row>
    <row r="1044" spans="1:14">
      <c r="A1044" s="37" t="s">
        <v>334</v>
      </c>
      <c r="B1044" s="86">
        <f t="shared" ref="B1044:B1046" si="49">ROUNDUP(C1044*1.1,0)</f>
        <v>112</v>
      </c>
      <c r="C1044" s="86">
        <f t="shared" ref="C1044:C1046" si="50">$K$2*D1044</f>
        <v>101.01</v>
      </c>
      <c r="D1044" s="86">
        <v>3.7</v>
      </c>
      <c r="E1044" s="37"/>
      <c r="M1044" s="106"/>
    </row>
    <row r="1045" spans="1:14" s="29" customFormat="1">
      <c r="A1045" s="43" t="s">
        <v>979</v>
      </c>
      <c r="B1045" s="86">
        <f t="shared" si="49"/>
        <v>115</v>
      </c>
      <c r="C1045" s="86">
        <f t="shared" si="50"/>
        <v>103.74</v>
      </c>
      <c r="D1045" s="86">
        <v>3.8</v>
      </c>
      <c r="E1045" s="37"/>
      <c r="F1045" s="152" t="s">
        <v>1762</v>
      </c>
      <c r="L1045" s="76"/>
      <c r="M1045" s="106"/>
      <c r="N1045" s="91"/>
    </row>
    <row r="1046" spans="1:14" s="29" customFormat="1">
      <c r="A1046" s="37" t="s">
        <v>979</v>
      </c>
      <c r="B1046" s="86">
        <f t="shared" si="49"/>
        <v>61</v>
      </c>
      <c r="C1046" s="86">
        <f t="shared" si="50"/>
        <v>54.6</v>
      </c>
      <c r="D1046" s="86">
        <v>2</v>
      </c>
      <c r="E1046" s="37" t="s">
        <v>587</v>
      </c>
      <c r="F1046" s="152"/>
      <c r="L1046" s="76"/>
      <c r="M1046" s="106"/>
      <c r="N1046" s="91"/>
    </row>
    <row r="1047" spans="1:14">
      <c r="A1047" s="37" t="s">
        <v>335</v>
      </c>
      <c r="B1047" s="86">
        <f t="shared" si="47"/>
        <v>31</v>
      </c>
      <c r="C1047" s="86">
        <f t="shared" si="48"/>
        <v>27.3</v>
      </c>
      <c r="D1047" s="86">
        <v>1</v>
      </c>
      <c r="E1047" s="37"/>
      <c r="M1047" s="106"/>
    </row>
    <row r="1048" spans="1:14">
      <c r="A1048" s="87" t="s">
        <v>336</v>
      </c>
      <c r="B1048" s="86">
        <f t="shared" si="47"/>
        <v>31</v>
      </c>
      <c r="C1048" s="86">
        <f t="shared" si="48"/>
        <v>27.3</v>
      </c>
      <c r="D1048" s="86">
        <v>1</v>
      </c>
      <c r="E1048" s="37"/>
      <c r="M1048" s="106"/>
    </row>
    <row r="1049" spans="1:14">
      <c r="A1049" s="87" t="s">
        <v>585</v>
      </c>
      <c r="B1049" s="86">
        <f t="shared" si="47"/>
        <v>37</v>
      </c>
      <c r="C1049" s="86">
        <f t="shared" si="48"/>
        <v>32.76</v>
      </c>
      <c r="D1049" s="86">
        <v>1.2</v>
      </c>
      <c r="E1049" s="30"/>
      <c r="F1049" s="152">
        <v>420</v>
      </c>
      <c r="M1049" s="106"/>
    </row>
    <row r="1050" spans="1:14" s="29" customFormat="1">
      <c r="A1050" s="87" t="s">
        <v>585</v>
      </c>
      <c r="B1050" s="86">
        <f t="shared" si="47"/>
        <v>22</v>
      </c>
      <c r="C1050" s="86">
        <f t="shared" si="48"/>
        <v>19.11</v>
      </c>
      <c r="D1050" s="86">
        <v>0.7</v>
      </c>
      <c r="E1050" s="37" t="s">
        <v>587</v>
      </c>
      <c r="F1050" s="152"/>
      <c r="L1050" s="76"/>
      <c r="M1050" s="106"/>
      <c r="N1050" s="91"/>
    </row>
    <row r="1051" spans="1:14" s="29" customFormat="1">
      <c r="A1051" s="92" t="s">
        <v>3355</v>
      </c>
      <c r="B1051" s="86">
        <f t="shared" si="47"/>
        <v>25</v>
      </c>
      <c r="C1051" s="86">
        <f t="shared" si="48"/>
        <v>21.840000000000003</v>
      </c>
      <c r="D1051" s="86">
        <v>0.8</v>
      </c>
      <c r="E1051" s="37"/>
      <c r="F1051" s="152" t="s">
        <v>3250</v>
      </c>
      <c r="L1051" s="76"/>
      <c r="M1051" s="106"/>
      <c r="N1051" s="91"/>
    </row>
    <row r="1052" spans="1:14">
      <c r="A1052" s="87" t="s">
        <v>337</v>
      </c>
      <c r="B1052" s="86">
        <f t="shared" si="47"/>
        <v>22</v>
      </c>
      <c r="C1052" s="86">
        <f t="shared" si="48"/>
        <v>19.11</v>
      </c>
      <c r="D1052" s="86">
        <v>0.7</v>
      </c>
      <c r="E1052" s="37"/>
      <c r="F1052" s="152" t="s">
        <v>889</v>
      </c>
      <c r="M1052" s="106"/>
    </row>
    <row r="1053" spans="1:14">
      <c r="A1053" s="87" t="s">
        <v>338</v>
      </c>
      <c r="B1053" s="86">
        <f t="shared" si="47"/>
        <v>106</v>
      </c>
      <c r="C1053" s="86">
        <f t="shared" si="48"/>
        <v>95.55</v>
      </c>
      <c r="D1053" s="86">
        <v>3.5</v>
      </c>
      <c r="E1053" s="37"/>
      <c r="M1053" s="106"/>
    </row>
    <row r="1054" spans="1:14" s="29" customFormat="1">
      <c r="A1054" s="87" t="s">
        <v>1044</v>
      </c>
      <c r="B1054" s="86">
        <f t="shared" si="47"/>
        <v>52</v>
      </c>
      <c r="C1054" s="86">
        <f t="shared" si="48"/>
        <v>46.41</v>
      </c>
      <c r="D1054" s="86">
        <v>1.7</v>
      </c>
      <c r="E1054" s="37"/>
      <c r="F1054" s="152"/>
      <c r="L1054" s="76"/>
      <c r="M1054" s="106"/>
      <c r="N1054" s="91"/>
    </row>
    <row r="1055" spans="1:14" s="29" customFormat="1">
      <c r="A1055" s="92" t="s">
        <v>2547</v>
      </c>
      <c r="B1055" s="86">
        <f t="shared" si="47"/>
        <v>76</v>
      </c>
      <c r="C1055" s="86">
        <f t="shared" si="48"/>
        <v>68.25</v>
      </c>
      <c r="D1055" s="86">
        <v>2.5</v>
      </c>
      <c r="E1055" s="37"/>
      <c r="F1055" s="152" t="s">
        <v>2548</v>
      </c>
      <c r="L1055" s="76"/>
      <c r="M1055" s="106"/>
      <c r="N1055" s="91"/>
    </row>
    <row r="1056" spans="1:14" s="29" customFormat="1">
      <c r="A1056" s="92" t="s">
        <v>2520</v>
      </c>
      <c r="B1056" s="86">
        <f t="shared" si="47"/>
        <v>31</v>
      </c>
      <c r="C1056" s="86">
        <f t="shared" si="48"/>
        <v>27.3</v>
      </c>
      <c r="D1056" s="86">
        <v>1</v>
      </c>
      <c r="E1056" s="37"/>
      <c r="F1056" s="152" t="s">
        <v>2519</v>
      </c>
      <c r="L1056" s="76"/>
      <c r="M1056" s="106"/>
      <c r="N1056" s="91"/>
    </row>
    <row r="1057" spans="1:14" s="29" customFormat="1">
      <c r="A1057" s="92" t="s">
        <v>2406</v>
      </c>
      <c r="B1057" s="86">
        <f t="shared" si="47"/>
        <v>10</v>
      </c>
      <c r="C1057" s="86">
        <f t="shared" si="48"/>
        <v>8.19</v>
      </c>
      <c r="D1057" s="86">
        <v>0.3</v>
      </c>
      <c r="E1057" s="37"/>
      <c r="F1057" s="152" t="s">
        <v>2407</v>
      </c>
      <c r="L1057" s="76"/>
      <c r="M1057" s="106"/>
      <c r="N1057" s="91"/>
    </row>
    <row r="1058" spans="1:14" s="29" customFormat="1">
      <c r="A1058" s="87" t="s">
        <v>339</v>
      </c>
      <c r="B1058" s="86">
        <f t="shared" si="47"/>
        <v>46</v>
      </c>
      <c r="C1058" s="86">
        <f t="shared" si="48"/>
        <v>40.950000000000003</v>
      </c>
      <c r="D1058" s="86">
        <v>1.5</v>
      </c>
      <c r="E1058" s="37"/>
      <c r="F1058" s="152"/>
      <c r="L1058" s="76"/>
      <c r="M1058" s="106"/>
      <c r="N1058" s="91"/>
    </row>
    <row r="1059" spans="1:14">
      <c r="A1059" s="87" t="s">
        <v>339</v>
      </c>
      <c r="B1059" s="86">
        <f t="shared" si="47"/>
        <v>31</v>
      </c>
      <c r="C1059" s="86">
        <f t="shared" si="48"/>
        <v>27.3</v>
      </c>
      <c r="D1059" s="86">
        <v>1</v>
      </c>
      <c r="E1059" s="87" t="s">
        <v>587</v>
      </c>
      <c r="M1059" s="106"/>
    </row>
    <row r="1060" spans="1:14">
      <c r="A1060" s="87" t="s">
        <v>340</v>
      </c>
      <c r="B1060" s="86">
        <f t="shared" si="47"/>
        <v>61</v>
      </c>
      <c r="C1060" s="86">
        <f t="shared" si="48"/>
        <v>54.6</v>
      </c>
      <c r="D1060" s="86">
        <v>2</v>
      </c>
      <c r="E1060" s="87"/>
      <c r="M1060" s="106"/>
    </row>
    <row r="1061" spans="1:14">
      <c r="A1061" s="87" t="s">
        <v>921</v>
      </c>
      <c r="B1061" s="86">
        <f t="shared" si="47"/>
        <v>67</v>
      </c>
      <c r="C1061" s="86">
        <f t="shared" si="48"/>
        <v>60.060000000000009</v>
      </c>
      <c r="D1061" s="86">
        <v>2.2000000000000002</v>
      </c>
      <c r="E1061" s="87"/>
      <c r="M1061" s="106"/>
    </row>
    <row r="1062" spans="1:14">
      <c r="A1062" s="87" t="s">
        <v>341</v>
      </c>
      <c r="B1062" s="86">
        <f t="shared" si="47"/>
        <v>91</v>
      </c>
      <c r="C1062" s="86">
        <f t="shared" si="48"/>
        <v>81.900000000000006</v>
      </c>
      <c r="D1062" s="86">
        <v>3</v>
      </c>
      <c r="E1062" s="87"/>
      <c r="M1062" s="106"/>
    </row>
    <row r="1063" spans="1:14">
      <c r="A1063" s="87" t="s">
        <v>342</v>
      </c>
      <c r="B1063" s="86">
        <f t="shared" si="47"/>
        <v>76</v>
      </c>
      <c r="C1063" s="86">
        <f t="shared" si="48"/>
        <v>68.25</v>
      </c>
      <c r="D1063" s="86">
        <v>2.5</v>
      </c>
      <c r="E1063" s="87"/>
      <c r="M1063" s="106"/>
    </row>
    <row r="1064" spans="1:14">
      <c r="A1064" s="87" t="s">
        <v>343</v>
      </c>
      <c r="B1064" s="86">
        <f t="shared" si="47"/>
        <v>76</v>
      </c>
      <c r="C1064" s="86">
        <f t="shared" si="48"/>
        <v>68.25</v>
      </c>
      <c r="D1064" s="86">
        <v>2.5</v>
      </c>
      <c r="E1064" s="87"/>
      <c r="M1064" s="106"/>
    </row>
    <row r="1065" spans="1:14">
      <c r="A1065" s="87" t="s">
        <v>344</v>
      </c>
      <c r="B1065" s="86">
        <f t="shared" si="47"/>
        <v>76</v>
      </c>
      <c r="C1065" s="86">
        <f t="shared" si="48"/>
        <v>68.25</v>
      </c>
      <c r="D1065" s="86">
        <v>2.5</v>
      </c>
      <c r="E1065" s="87"/>
      <c r="M1065" s="106"/>
    </row>
    <row r="1066" spans="1:14" s="29" customFormat="1">
      <c r="A1066" s="92" t="s">
        <v>3313</v>
      </c>
      <c r="B1066" s="86">
        <f t="shared" si="47"/>
        <v>16</v>
      </c>
      <c r="C1066" s="86">
        <f t="shared" si="48"/>
        <v>13.65</v>
      </c>
      <c r="D1066" s="86">
        <v>0.5</v>
      </c>
      <c r="E1066" s="87"/>
      <c r="F1066" s="152" t="s">
        <v>3314</v>
      </c>
      <c r="L1066" s="76"/>
      <c r="M1066" s="106"/>
      <c r="N1066" s="91"/>
    </row>
    <row r="1067" spans="1:14" s="29" customFormat="1">
      <c r="A1067" s="92" t="s">
        <v>1736</v>
      </c>
      <c r="B1067" s="86">
        <f t="shared" si="47"/>
        <v>14</v>
      </c>
      <c r="C1067" s="86">
        <f t="shared" si="48"/>
        <v>12.285</v>
      </c>
      <c r="D1067" s="86">
        <v>0.45</v>
      </c>
      <c r="E1067" s="87"/>
      <c r="F1067" s="152">
        <v>122</v>
      </c>
      <c r="L1067" s="76"/>
      <c r="M1067" s="106"/>
      <c r="N1067" s="91"/>
    </row>
    <row r="1068" spans="1:14" s="29" customFormat="1">
      <c r="A1068" s="87" t="s">
        <v>1686</v>
      </c>
      <c r="B1068" s="86">
        <f t="shared" si="47"/>
        <v>451</v>
      </c>
      <c r="C1068" s="86">
        <f t="shared" si="48"/>
        <v>409.5</v>
      </c>
      <c r="D1068" s="86">
        <v>15</v>
      </c>
      <c r="E1068" s="87"/>
      <c r="F1068" s="152"/>
      <c r="L1068" s="76"/>
      <c r="M1068" s="106"/>
      <c r="N1068" s="91"/>
    </row>
    <row r="1069" spans="1:14" s="29" customFormat="1">
      <c r="A1069" s="92" t="s">
        <v>1979</v>
      </c>
      <c r="B1069" s="86">
        <f t="shared" si="47"/>
        <v>64</v>
      </c>
      <c r="C1069" s="86">
        <f t="shared" si="48"/>
        <v>57.330000000000005</v>
      </c>
      <c r="D1069" s="86">
        <v>2.1</v>
      </c>
      <c r="E1069" s="87"/>
      <c r="F1069" s="152">
        <v>960</v>
      </c>
      <c r="L1069" s="76"/>
      <c r="M1069" s="106"/>
      <c r="N1069" s="91"/>
    </row>
    <row r="1070" spans="1:14">
      <c r="A1070" s="92" t="s">
        <v>345</v>
      </c>
      <c r="B1070" s="86">
        <f t="shared" si="47"/>
        <v>541</v>
      </c>
      <c r="C1070" s="86">
        <f t="shared" si="48"/>
        <v>491.40000000000003</v>
      </c>
      <c r="D1070" s="86">
        <v>18</v>
      </c>
      <c r="E1070" s="87"/>
      <c r="M1070" s="106"/>
    </row>
    <row r="1071" spans="1:14">
      <c r="A1071" s="87" t="s">
        <v>345</v>
      </c>
      <c r="B1071" s="86">
        <f t="shared" si="47"/>
        <v>0</v>
      </c>
      <c r="C1071" s="86">
        <f t="shared" si="48"/>
        <v>0</v>
      </c>
      <c r="D1071" s="86">
        <v>0</v>
      </c>
      <c r="E1071" s="87" t="s">
        <v>587</v>
      </c>
      <c r="M1071" s="106"/>
    </row>
    <row r="1072" spans="1:14">
      <c r="A1072" s="87" t="s">
        <v>346</v>
      </c>
      <c r="B1072" s="86">
        <f t="shared" si="47"/>
        <v>166</v>
      </c>
      <c r="C1072" s="86">
        <f t="shared" si="48"/>
        <v>150.15</v>
      </c>
      <c r="D1072" s="86">
        <v>5.5</v>
      </c>
      <c r="E1072" s="87"/>
      <c r="M1072" s="106"/>
    </row>
    <row r="1073" spans="1:14">
      <c r="A1073" s="87" t="s">
        <v>1099</v>
      </c>
      <c r="B1073" s="86">
        <f t="shared" si="47"/>
        <v>166</v>
      </c>
      <c r="C1073" s="86">
        <f t="shared" si="48"/>
        <v>150.15</v>
      </c>
      <c r="D1073" s="86">
        <v>5.5</v>
      </c>
      <c r="E1073" s="87"/>
      <c r="M1073" s="106"/>
    </row>
    <row r="1074" spans="1:14">
      <c r="A1074" s="92" t="s">
        <v>347</v>
      </c>
      <c r="B1074" s="86">
        <f t="shared" si="47"/>
        <v>106</v>
      </c>
      <c r="C1074" s="86">
        <f t="shared" si="48"/>
        <v>95.55</v>
      </c>
      <c r="D1074" s="86">
        <v>3.5</v>
      </c>
      <c r="E1074" s="37"/>
      <c r="F1074" s="152" t="s">
        <v>1711</v>
      </c>
      <c r="M1074" s="106"/>
    </row>
    <row r="1075" spans="1:14" s="29" customFormat="1">
      <c r="A1075" s="92" t="s">
        <v>732</v>
      </c>
      <c r="B1075" s="86">
        <f t="shared" si="47"/>
        <v>181</v>
      </c>
      <c r="C1075" s="86">
        <f t="shared" si="48"/>
        <v>163.80000000000001</v>
      </c>
      <c r="D1075" s="86">
        <v>6</v>
      </c>
      <c r="E1075" s="37"/>
      <c r="F1075" s="152"/>
      <c r="L1075" s="76"/>
      <c r="M1075" s="106"/>
      <c r="N1075" s="91"/>
    </row>
    <row r="1076" spans="1:14" s="29" customFormat="1">
      <c r="A1076" s="209" t="s">
        <v>3752</v>
      </c>
      <c r="B1076" s="86">
        <f t="shared" si="47"/>
        <v>106</v>
      </c>
      <c r="C1076" s="86">
        <f t="shared" si="48"/>
        <v>95.55</v>
      </c>
      <c r="D1076" s="86">
        <v>3.5</v>
      </c>
      <c r="E1076" s="37"/>
      <c r="F1076" s="152" t="s">
        <v>3753</v>
      </c>
      <c r="L1076" s="76"/>
      <c r="M1076" s="106"/>
      <c r="N1076" s="91"/>
    </row>
    <row r="1077" spans="1:14" s="29" customFormat="1">
      <c r="A1077" s="92" t="s">
        <v>2936</v>
      </c>
      <c r="B1077" s="86">
        <f t="shared" si="47"/>
        <v>181</v>
      </c>
      <c r="C1077" s="86">
        <f t="shared" si="48"/>
        <v>163.80000000000001</v>
      </c>
      <c r="D1077" s="86">
        <v>6</v>
      </c>
      <c r="E1077" s="30" t="s">
        <v>2935</v>
      </c>
      <c r="F1077" s="152"/>
      <c r="L1077" s="76"/>
      <c r="M1077" s="106"/>
      <c r="N1077" s="91"/>
    </row>
    <row r="1078" spans="1:14" s="29" customFormat="1">
      <c r="A1078" s="92" t="s">
        <v>2937</v>
      </c>
      <c r="B1078" s="86">
        <f t="shared" si="47"/>
        <v>55</v>
      </c>
      <c r="C1078" s="86">
        <f t="shared" si="48"/>
        <v>49.14</v>
      </c>
      <c r="D1078" s="86">
        <v>1.8</v>
      </c>
      <c r="E1078" s="87" t="s">
        <v>587</v>
      </c>
      <c r="F1078" s="152">
        <v>2</v>
      </c>
      <c r="L1078" s="76"/>
      <c r="M1078" s="106"/>
      <c r="N1078" s="91"/>
    </row>
    <row r="1079" spans="1:14">
      <c r="A1079" s="37" t="s">
        <v>348</v>
      </c>
      <c r="B1079" s="86">
        <f t="shared" si="47"/>
        <v>121</v>
      </c>
      <c r="C1079" s="86">
        <f t="shared" si="48"/>
        <v>109.2</v>
      </c>
      <c r="D1079" s="86">
        <v>4</v>
      </c>
      <c r="E1079" s="30" t="s">
        <v>803</v>
      </c>
      <c r="M1079" s="106"/>
    </row>
    <row r="1080" spans="1:14">
      <c r="A1080" s="37" t="s">
        <v>349</v>
      </c>
      <c r="B1080" s="86">
        <f t="shared" si="47"/>
        <v>76</v>
      </c>
      <c r="C1080" s="86">
        <f t="shared" si="48"/>
        <v>68.25</v>
      </c>
      <c r="D1080" s="86">
        <v>2.5</v>
      </c>
      <c r="E1080" s="37"/>
      <c r="M1080" s="106"/>
    </row>
    <row r="1081" spans="1:14" s="29" customFormat="1">
      <c r="A1081" s="30" t="s">
        <v>1706</v>
      </c>
      <c r="B1081" s="86">
        <f t="shared" si="47"/>
        <v>37</v>
      </c>
      <c r="C1081" s="86">
        <f t="shared" si="48"/>
        <v>32.76</v>
      </c>
      <c r="D1081" s="86">
        <v>1.2</v>
      </c>
      <c r="E1081" s="37"/>
      <c r="F1081" s="152">
        <v>508</v>
      </c>
      <c r="L1081" s="76"/>
      <c r="M1081" s="106"/>
      <c r="N1081" s="91"/>
    </row>
    <row r="1082" spans="1:14" s="29" customFormat="1">
      <c r="A1082" s="37" t="s">
        <v>705</v>
      </c>
      <c r="B1082" s="86">
        <f t="shared" si="47"/>
        <v>61</v>
      </c>
      <c r="C1082" s="86">
        <f t="shared" si="48"/>
        <v>54.6</v>
      </c>
      <c r="D1082" s="86">
        <v>2</v>
      </c>
      <c r="E1082" s="37"/>
      <c r="F1082" s="152"/>
      <c r="L1082" s="76"/>
      <c r="M1082" s="106"/>
      <c r="N1082" s="91"/>
    </row>
    <row r="1083" spans="1:14">
      <c r="A1083" s="87" t="s">
        <v>350</v>
      </c>
      <c r="B1083" s="86">
        <f t="shared" si="47"/>
        <v>91</v>
      </c>
      <c r="C1083" s="86">
        <f t="shared" si="48"/>
        <v>81.900000000000006</v>
      </c>
      <c r="D1083" s="86">
        <v>3</v>
      </c>
      <c r="E1083" s="37"/>
      <c r="M1083" s="106"/>
    </row>
    <row r="1084" spans="1:14">
      <c r="A1084" s="87" t="s">
        <v>351</v>
      </c>
      <c r="B1084" s="86">
        <f t="shared" si="47"/>
        <v>31</v>
      </c>
      <c r="C1084" s="86">
        <f t="shared" si="48"/>
        <v>27.3</v>
      </c>
      <c r="D1084" s="86">
        <v>1</v>
      </c>
      <c r="E1084" s="37"/>
      <c r="M1084" s="106"/>
    </row>
    <row r="1085" spans="1:14" s="29" customFormat="1">
      <c r="A1085" s="87" t="s">
        <v>1571</v>
      </c>
      <c r="B1085" s="86">
        <f t="shared" si="47"/>
        <v>181</v>
      </c>
      <c r="C1085" s="86">
        <f t="shared" si="48"/>
        <v>163.80000000000001</v>
      </c>
      <c r="D1085" s="86">
        <v>6</v>
      </c>
      <c r="E1085" s="37"/>
      <c r="F1085" s="152" t="s">
        <v>2340</v>
      </c>
      <c r="L1085" s="76"/>
      <c r="M1085" s="106"/>
      <c r="N1085" s="91"/>
    </row>
    <row r="1086" spans="1:14" s="29" customFormat="1">
      <c r="A1086" s="92" t="s">
        <v>1775</v>
      </c>
      <c r="B1086" s="86">
        <f t="shared" si="47"/>
        <v>46</v>
      </c>
      <c r="C1086" s="86">
        <f t="shared" si="48"/>
        <v>40.950000000000003</v>
      </c>
      <c r="D1086" s="86">
        <v>1.5</v>
      </c>
      <c r="E1086" s="37"/>
      <c r="F1086" s="152" t="s">
        <v>1776</v>
      </c>
      <c r="L1086" s="76"/>
      <c r="M1086" s="106"/>
      <c r="N1086" s="91"/>
    </row>
    <row r="1087" spans="1:14" s="29" customFormat="1">
      <c r="A1087" s="92" t="s">
        <v>1772</v>
      </c>
      <c r="B1087" s="86">
        <f t="shared" si="47"/>
        <v>91</v>
      </c>
      <c r="C1087" s="86">
        <f t="shared" si="48"/>
        <v>81.900000000000006</v>
      </c>
      <c r="D1087" s="86">
        <v>3</v>
      </c>
      <c r="E1087" s="37"/>
      <c r="F1087" s="152" t="s">
        <v>1766</v>
      </c>
      <c r="L1087" s="76"/>
      <c r="M1087" s="106"/>
      <c r="N1087" s="91"/>
    </row>
    <row r="1088" spans="1:14">
      <c r="A1088" s="96" t="s">
        <v>687</v>
      </c>
      <c r="B1088" s="86">
        <f t="shared" si="47"/>
        <v>73</v>
      </c>
      <c r="C1088" s="86">
        <f t="shared" si="48"/>
        <v>65.52</v>
      </c>
      <c r="D1088" s="86">
        <v>2.4</v>
      </c>
      <c r="E1088" s="37"/>
      <c r="F1088" s="152" t="s">
        <v>3295</v>
      </c>
      <c r="M1088" s="106"/>
    </row>
    <row r="1089" spans="1:14">
      <c r="A1089" s="96" t="s">
        <v>3769</v>
      </c>
      <c r="B1089" s="86">
        <f t="shared" ref="B1089:B1202" si="51">ROUNDUP(C1089*1.1,0)</f>
        <v>46</v>
      </c>
      <c r="C1089" s="86">
        <f t="shared" ref="C1089:C1202" si="52">$K$2*D1089</f>
        <v>40.950000000000003</v>
      </c>
      <c r="D1089" s="86">
        <v>1.5</v>
      </c>
      <c r="E1089" s="37"/>
      <c r="F1089" s="152">
        <v>8</v>
      </c>
      <c r="M1089" s="106"/>
    </row>
    <row r="1090" spans="1:14" s="29" customFormat="1">
      <c r="A1090" s="96" t="s">
        <v>2529</v>
      </c>
      <c r="B1090" s="86">
        <f t="shared" si="51"/>
        <v>35</v>
      </c>
      <c r="C1090" s="86">
        <f t="shared" si="52"/>
        <v>31.395</v>
      </c>
      <c r="D1090" s="86">
        <v>1.1499999999999999</v>
      </c>
      <c r="E1090" s="37"/>
      <c r="F1090" s="152" t="s">
        <v>2530</v>
      </c>
      <c r="L1090" s="76"/>
      <c r="M1090" s="106"/>
      <c r="N1090" s="91"/>
    </row>
    <row r="1091" spans="1:14" s="29" customFormat="1">
      <c r="A1091" s="96" t="s">
        <v>1767</v>
      </c>
      <c r="B1091" s="86">
        <f t="shared" si="51"/>
        <v>67</v>
      </c>
      <c r="C1091" s="86">
        <f t="shared" si="52"/>
        <v>60.060000000000009</v>
      </c>
      <c r="D1091" s="86">
        <v>2.2000000000000002</v>
      </c>
      <c r="E1091" s="37"/>
      <c r="F1091" s="152" t="s">
        <v>1762</v>
      </c>
      <c r="L1091" s="76"/>
      <c r="M1091" s="106"/>
      <c r="N1091" s="91"/>
    </row>
    <row r="1092" spans="1:14" s="29" customFormat="1">
      <c r="A1092" s="96" t="s">
        <v>1784</v>
      </c>
      <c r="B1092" s="86">
        <f t="shared" si="51"/>
        <v>106</v>
      </c>
      <c r="C1092" s="86">
        <f t="shared" si="52"/>
        <v>95.55</v>
      </c>
      <c r="D1092" s="86">
        <v>3.5</v>
      </c>
      <c r="E1092" s="37"/>
      <c r="F1092" s="152" t="s">
        <v>2370</v>
      </c>
      <c r="L1092" s="76"/>
      <c r="M1092" s="106"/>
      <c r="N1092" s="91"/>
    </row>
    <row r="1093" spans="1:14" s="29" customFormat="1">
      <c r="A1093" s="96" t="s">
        <v>3321</v>
      </c>
      <c r="B1093" s="86">
        <f t="shared" si="51"/>
        <v>106</v>
      </c>
      <c r="C1093" s="86">
        <f t="shared" si="52"/>
        <v>95.55</v>
      </c>
      <c r="D1093" s="86">
        <v>3.5</v>
      </c>
      <c r="E1093" s="37"/>
      <c r="F1093" s="152" t="s">
        <v>3322</v>
      </c>
      <c r="L1093" s="76"/>
      <c r="M1093" s="106"/>
      <c r="N1093" s="91"/>
    </row>
    <row r="1094" spans="1:14">
      <c r="A1094" s="96" t="s">
        <v>896</v>
      </c>
      <c r="B1094" s="86">
        <f t="shared" si="51"/>
        <v>37</v>
      </c>
      <c r="C1094" s="86">
        <f t="shared" si="52"/>
        <v>32.76</v>
      </c>
      <c r="D1094" s="86">
        <v>1.2</v>
      </c>
      <c r="E1094" s="37"/>
      <c r="F1094" s="152">
        <v>20</v>
      </c>
      <c r="M1094" s="106"/>
    </row>
    <row r="1095" spans="1:14" s="29" customFormat="1">
      <c r="A1095" s="87" t="s">
        <v>352</v>
      </c>
      <c r="B1095" s="86">
        <f t="shared" si="51"/>
        <v>46</v>
      </c>
      <c r="C1095" s="86">
        <f t="shared" si="52"/>
        <v>40.950000000000003</v>
      </c>
      <c r="D1095" s="86">
        <v>1.5</v>
      </c>
      <c r="E1095" s="37"/>
      <c r="F1095" s="152"/>
      <c r="L1095" s="76"/>
      <c r="M1095" s="106"/>
      <c r="N1095" s="91"/>
    </row>
    <row r="1096" spans="1:14" s="29" customFormat="1">
      <c r="A1096" s="87" t="s">
        <v>353</v>
      </c>
      <c r="B1096" s="86">
        <f t="shared" si="51"/>
        <v>46</v>
      </c>
      <c r="C1096" s="86">
        <f t="shared" si="52"/>
        <v>40.950000000000003</v>
      </c>
      <c r="D1096" s="86">
        <v>1.5</v>
      </c>
      <c r="E1096" s="37"/>
      <c r="F1096" s="152"/>
      <c r="L1096" s="76"/>
      <c r="M1096" s="106"/>
      <c r="N1096" s="91"/>
    </row>
    <row r="1097" spans="1:14" s="29" customFormat="1">
      <c r="A1097" s="87" t="s">
        <v>1134</v>
      </c>
      <c r="B1097" s="86">
        <f t="shared" si="51"/>
        <v>46</v>
      </c>
      <c r="C1097" s="86">
        <f t="shared" si="52"/>
        <v>40.950000000000003</v>
      </c>
      <c r="D1097" s="86">
        <v>1.5</v>
      </c>
      <c r="E1097" s="37"/>
      <c r="F1097" s="152"/>
      <c r="L1097" s="76"/>
      <c r="M1097" s="106"/>
      <c r="N1097" s="91"/>
    </row>
    <row r="1098" spans="1:14">
      <c r="A1098" s="87" t="s">
        <v>354</v>
      </c>
      <c r="B1098" s="86">
        <f t="shared" si="51"/>
        <v>20</v>
      </c>
      <c r="C1098" s="86">
        <f t="shared" si="52"/>
        <v>17.745000000000001</v>
      </c>
      <c r="D1098" s="86">
        <v>0.65</v>
      </c>
      <c r="E1098" s="37"/>
      <c r="F1098" s="152" t="s">
        <v>889</v>
      </c>
      <c r="M1098" s="106"/>
    </row>
    <row r="1099" spans="1:14" s="29" customFormat="1">
      <c r="A1099" s="92" t="s">
        <v>2215</v>
      </c>
      <c r="B1099" s="86">
        <f t="shared" si="51"/>
        <v>121</v>
      </c>
      <c r="C1099" s="86">
        <f t="shared" si="52"/>
        <v>109.2</v>
      </c>
      <c r="D1099" s="86">
        <v>4</v>
      </c>
      <c r="E1099" s="37"/>
      <c r="F1099" s="152" t="s">
        <v>2216</v>
      </c>
      <c r="L1099" s="76"/>
      <c r="M1099" s="106"/>
      <c r="N1099" s="91"/>
    </row>
    <row r="1100" spans="1:14" s="29" customFormat="1">
      <c r="A1100" s="87" t="s">
        <v>355</v>
      </c>
      <c r="B1100" s="86">
        <f t="shared" si="51"/>
        <v>0</v>
      </c>
      <c r="C1100" s="86">
        <f t="shared" si="52"/>
        <v>0</v>
      </c>
      <c r="D1100" s="86">
        <v>0</v>
      </c>
      <c r="E1100" s="37" t="s">
        <v>803</v>
      </c>
      <c r="F1100" s="152"/>
      <c r="L1100" s="76"/>
      <c r="M1100" s="106"/>
      <c r="N1100" s="91"/>
    </row>
    <row r="1101" spans="1:14">
      <c r="A1101" s="87" t="s">
        <v>356</v>
      </c>
      <c r="B1101" s="86">
        <f t="shared" si="51"/>
        <v>106</v>
      </c>
      <c r="C1101" s="86">
        <f t="shared" si="52"/>
        <v>95.55</v>
      </c>
      <c r="D1101" s="86">
        <v>3.5</v>
      </c>
      <c r="E1101" s="37"/>
      <c r="M1101" s="106"/>
    </row>
    <row r="1102" spans="1:14">
      <c r="A1102" s="87" t="s">
        <v>357</v>
      </c>
      <c r="B1102" s="86">
        <f t="shared" si="51"/>
        <v>28</v>
      </c>
      <c r="C1102" s="86">
        <f t="shared" si="52"/>
        <v>24.57</v>
      </c>
      <c r="D1102" s="86">
        <v>0.9</v>
      </c>
      <c r="E1102" s="37"/>
      <c r="M1102" s="106"/>
    </row>
    <row r="1103" spans="1:14">
      <c r="A1103" s="87" t="s">
        <v>358</v>
      </c>
      <c r="B1103" s="86">
        <f t="shared" si="51"/>
        <v>28</v>
      </c>
      <c r="C1103" s="86">
        <f t="shared" si="52"/>
        <v>24.57</v>
      </c>
      <c r="D1103" s="86">
        <v>0.9</v>
      </c>
      <c r="E1103" s="37"/>
      <c r="M1103" s="106"/>
    </row>
    <row r="1104" spans="1:14">
      <c r="A1104" s="87" t="s">
        <v>359</v>
      </c>
      <c r="B1104" s="86">
        <f t="shared" si="51"/>
        <v>46</v>
      </c>
      <c r="C1104" s="86">
        <f t="shared" si="52"/>
        <v>40.950000000000003</v>
      </c>
      <c r="D1104" s="86">
        <v>1.5</v>
      </c>
      <c r="E1104" s="37"/>
      <c r="M1104" s="106"/>
    </row>
    <row r="1105" spans="1:14">
      <c r="A1105" s="87" t="s">
        <v>360</v>
      </c>
      <c r="B1105" s="86">
        <f t="shared" si="51"/>
        <v>19</v>
      </c>
      <c r="C1105" s="86">
        <f t="shared" si="52"/>
        <v>16.38</v>
      </c>
      <c r="D1105" s="86">
        <v>0.6</v>
      </c>
      <c r="E1105" s="37"/>
      <c r="M1105" s="106"/>
    </row>
    <row r="1106" spans="1:14" s="29" customFormat="1">
      <c r="A1106" s="87" t="s">
        <v>361</v>
      </c>
      <c r="B1106" s="86">
        <f t="shared" si="51"/>
        <v>121</v>
      </c>
      <c r="C1106" s="86">
        <f t="shared" si="52"/>
        <v>109.2</v>
      </c>
      <c r="D1106" s="86">
        <v>4</v>
      </c>
      <c r="E1106" s="37"/>
      <c r="F1106" s="152"/>
      <c r="L1106" s="76"/>
      <c r="M1106" s="106"/>
      <c r="N1106" s="91"/>
    </row>
    <row r="1107" spans="1:14">
      <c r="A1107" s="87" t="s">
        <v>362</v>
      </c>
      <c r="B1107" s="86">
        <f t="shared" si="51"/>
        <v>31</v>
      </c>
      <c r="C1107" s="86">
        <f t="shared" si="52"/>
        <v>27.3</v>
      </c>
      <c r="D1107" s="86">
        <v>1</v>
      </c>
      <c r="E1107" s="37"/>
      <c r="M1107" s="106"/>
    </row>
    <row r="1108" spans="1:14" s="29" customFormat="1">
      <c r="A1108" s="87" t="s">
        <v>1478</v>
      </c>
      <c r="B1108" s="86">
        <f t="shared" si="51"/>
        <v>136</v>
      </c>
      <c r="C1108" s="86">
        <f t="shared" si="52"/>
        <v>122.85000000000001</v>
      </c>
      <c r="D1108" s="86">
        <v>4.5</v>
      </c>
      <c r="E1108" s="30" t="s">
        <v>587</v>
      </c>
      <c r="F1108" s="152" t="s">
        <v>1711</v>
      </c>
      <c r="L1108" s="76"/>
      <c r="M1108" s="106"/>
      <c r="N1108" s="91"/>
    </row>
    <row r="1109" spans="1:14" s="29" customFormat="1">
      <c r="A1109" s="87" t="s">
        <v>834</v>
      </c>
      <c r="B1109" s="86">
        <f t="shared" si="51"/>
        <v>181</v>
      </c>
      <c r="C1109" s="86">
        <f t="shared" si="52"/>
        <v>163.80000000000001</v>
      </c>
      <c r="D1109" s="86">
        <v>6</v>
      </c>
      <c r="E1109" s="30" t="s">
        <v>587</v>
      </c>
      <c r="F1109" s="152"/>
      <c r="L1109" s="76"/>
      <c r="M1109" s="105"/>
      <c r="N1109" s="91"/>
    </row>
    <row r="1110" spans="1:14" s="29" customFormat="1">
      <c r="A1110" s="87" t="s">
        <v>363</v>
      </c>
      <c r="B1110" s="86">
        <f t="shared" si="51"/>
        <v>91</v>
      </c>
      <c r="C1110" s="86">
        <f t="shared" si="52"/>
        <v>81.900000000000006</v>
      </c>
      <c r="D1110" s="86">
        <v>3</v>
      </c>
      <c r="E1110" s="37"/>
      <c r="F1110" s="152"/>
      <c r="L1110" s="76"/>
      <c r="M1110" s="106"/>
      <c r="N1110" s="91"/>
    </row>
    <row r="1111" spans="1:14">
      <c r="A1111" s="87" t="s">
        <v>814</v>
      </c>
      <c r="B1111" s="86">
        <f t="shared" si="51"/>
        <v>76</v>
      </c>
      <c r="C1111" s="86">
        <f t="shared" si="52"/>
        <v>68.25</v>
      </c>
      <c r="D1111" s="86">
        <v>2.5</v>
      </c>
      <c r="E1111" s="30"/>
      <c r="M1111" s="105"/>
    </row>
    <row r="1112" spans="1:14" s="29" customFormat="1">
      <c r="A1112" s="87" t="s">
        <v>364</v>
      </c>
      <c r="B1112" s="86">
        <f t="shared" si="51"/>
        <v>361</v>
      </c>
      <c r="C1112" s="86">
        <f t="shared" si="52"/>
        <v>327.60000000000002</v>
      </c>
      <c r="D1112" s="86">
        <v>12</v>
      </c>
      <c r="E1112" s="37"/>
      <c r="F1112" s="152"/>
      <c r="L1112" s="76"/>
      <c r="M1112" s="106"/>
      <c r="N1112" s="91"/>
    </row>
    <row r="1113" spans="1:14">
      <c r="A1113" s="87" t="s">
        <v>365</v>
      </c>
      <c r="B1113" s="86">
        <f t="shared" si="51"/>
        <v>361</v>
      </c>
      <c r="C1113" s="86">
        <f t="shared" si="52"/>
        <v>327.60000000000002</v>
      </c>
      <c r="D1113" s="86">
        <v>12</v>
      </c>
      <c r="E1113" s="37"/>
      <c r="M1113" s="106"/>
    </row>
    <row r="1114" spans="1:14" s="29" customFormat="1">
      <c r="A1114" s="37" t="s">
        <v>366</v>
      </c>
      <c r="B1114" s="86">
        <f t="shared" si="51"/>
        <v>361</v>
      </c>
      <c r="C1114" s="86">
        <f t="shared" si="52"/>
        <v>327.60000000000002</v>
      </c>
      <c r="D1114" s="86">
        <v>12</v>
      </c>
      <c r="E1114" s="37"/>
      <c r="F1114" s="152"/>
      <c r="L1114" s="76"/>
      <c r="M1114" s="106"/>
      <c r="N1114" s="91"/>
    </row>
    <row r="1115" spans="1:14">
      <c r="A1115" s="37" t="s">
        <v>367</v>
      </c>
      <c r="B1115" s="86">
        <f t="shared" si="51"/>
        <v>361</v>
      </c>
      <c r="C1115" s="86">
        <f t="shared" si="52"/>
        <v>327.60000000000002</v>
      </c>
      <c r="D1115" s="86">
        <v>12</v>
      </c>
      <c r="E1115" s="37"/>
      <c r="M1115" s="106"/>
    </row>
    <row r="1116" spans="1:14" s="29" customFormat="1">
      <c r="A1116" s="37" t="s">
        <v>1417</v>
      </c>
      <c r="B1116" s="86">
        <f t="shared" si="51"/>
        <v>53</v>
      </c>
      <c r="C1116" s="86">
        <f t="shared" si="52"/>
        <v>47.502000000000002</v>
      </c>
      <c r="D1116" s="86">
        <v>1.74</v>
      </c>
      <c r="E1116" s="37"/>
      <c r="F1116" s="152">
        <v>741</v>
      </c>
      <c r="L1116" s="76"/>
      <c r="M1116" s="106"/>
      <c r="N1116" s="91"/>
    </row>
    <row r="1117" spans="1:14">
      <c r="A1117" s="37" t="s">
        <v>368</v>
      </c>
      <c r="B1117" s="86">
        <f t="shared" si="51"/>
        <v>61</v>
      </c>
      <c r="C1117" s="86">
        <f t="shared" si="52"/>
        <v>54.6</v>
      </c>
      <c r="D1117" s="86">
        <v>2</v>
      </c>
      <c r="E1117" s="37"/>
      <c r="M1117" s="106"/>
    </row>
    <row r="1118" spans="1:14">
      <c r="A1118" s="30" t="s">
        <v>2594</v>
      </c>
      <c r="B1118" s="86">
        <f t="shared" si="51"/>
        <v>22</v>
      </c>
      <c r="C1118" s="86">
        <f t="shared" si="52"/>
        <v>19.11</v>
      </c>
      <c r="D1118" s="86">
        <v>0.7</v>
      </c>
      <c r="E1118" s="30"/>
      <c r="F1118" s="152" t="s">
        <v>2595</v>
      </c>
      <c r="M1118" s="106"/>
    </row>
    <row r="1119" spans="1:14">
      <c r="A1119" s="30" t="s">
        <v>959</v>
      </c>
      <c r="B1119" s="86">
        <f t="shared" si="51"/>
        <v>31</v>
      </c>
      <c r="C1119" s="86">
        <f t="shared" si="52"/>
        <v>27.3</v>
      </c>
      <c r="D1119" s="85">
        <v>1</v>
      </c>
      <c r="E1119" s="37"/>
      <c r="M1119" s="106"/>
    </row>
    <row r="1120" spans="1:14">
      <c r="A1120" s="30" t="s">
        <v>960</v>
      </c>
      <c r="B1120" s="86">
        <f t="shared" si="51"/>
        <v>31</v>
      </c>
      <c r="C1120" s="86">
        <f t="shared" si="52"/>
        <v>27.3</v>
      </c>
      <c r="D1120" s="86">
        <v>1</v>
      </c>
      <c r="E1120" s="37"/>
      <c r="M1120" s="106"/>
    </row>
    <row r="1121" spans="1:14" s="29" customFormat="1">
      <c r="A1121" s="30" t="s">
        <v>1811</v>
      </c>
      <c r="B1121" s="86">
        <f t="shared" si="51"/>
        <v>28</v>
      </c>
      <c r="C1121" s="86">
        <f t="shared" si="52"/>
        <v>24.57</v>
      </c>
      <c r="D1121" s="86">
        <v>0.9</v>
      </c>
      <c r="E1121" s="37"/>
      <c r="F1121" s="152">
        <v>234</v>
      </c>
      <c r="L1121" s="76"/>
      <c r="M1121" s="106"/>
      <c r="N1121" s="91"/>
    </row>
    <row r="1122" spans="1:14" s="29" customFormat="1">
      <c r="A1122" s="30" t="s">
        <v>2772</v>
      </c>
      <c r="B1122" s="86">
        <f t="shared" si="51"/>
        <v>29</v>
      </c>
      <c r="C1122" s="86">
        <f t="shared" si="52"/>
        <v>25.934999999999999</v>
      </c>
      <c r="D1122" s="86">
        <v>0.95</v>
      </c>
      <c r="E1122" s="37"/>
      <c r="F1122" s="152" t="s">
        <v>2983</v>
      </c>
      <c r="L1122" s="76"/>
      <c r="M1122" s="106"/>
      <c r="N1122" s="91"/>
    </row>
    <row r="1123" spans="1:14">
      <c r="A1123" s="30" t="s">
        <v>2422</v>
      </c>
      <c r="B1123" s="86">
        <f t="shared" si="51"/>
        <v>40</v>
      </c>
      <c r="C1123" s="86">
        <f t="shared" si="52"/>
        <v>35.49</v>
      </c>
      <c r="D1123" s="86">
        <v>1.3</v>
      </c>
      <c r="E1123" s="37"/>
      <c r="M1123" s="106"/>
    </row>
    <row r="1124" spans="1:14">
      <c r="A1124" s="37" t="s">
        <v>849</v>
      </c>
      <c r="B1124" s="86">
        <f t="shared" si="51"/>
        <v>106</v>
      </c>
      <c r="C1124" s="86">
        <f t="shared" si="52"/>
        <v>95.55</v>
      </c>
      <c r="D1124" s="86">
        <v>3.5</v>
      </c>
      <c r="E1124" s="37"/>
      <c r="F1124" s="152">
        <v>2</v>
      </c>
      <c r="M1124" s="105"/>
    </row>
    <row r="1125" spans="1:14">
      <c r="A1125" s="37" t="s">
        <v>369</v>
      </c>
      <c r="B1125" s="86">
        <f t="shared" si="51"/>
        <v>16</v>
      </c>
      <c r="C1125" s="86">
        <f t="shared" si="52"/>
        <v>13.65</v>
      </c>
      <c r="D1125" s="86">
        <v>0.5</v>
      </c>
      <c r="E1125" s="37"/>
      <c r="M1125" s="106"/>
    </row>
    <row r="1126" spans="1:14">
      <c r="A1126" s="37" t="s">
        <v>370</v>
      </c>
      <c r="B1126" s="86">
        <f t="shared" si="51"/>
        <v>16</v>
      </c>
      <c r="C1126" s="86">
        <f t="shared" si="52"/>
        <v>13.65</v>
      </c>
      <c r="D1126" s="86">
        <v>0.5</v>
      </c>
      <c r="E1126" s="37"/>
      <c r="M1126" s="106"/>
    </row>
    <row r="1127" spans="1:14">
      <c r="A1127" s="37" t="s">
        <v>371</v>
      </c>
      <c r="B1127" s="86">
        <f t="shared" si="51"/>
        <v>16</v>
      </c>
      <c r="C1127" s="86">
        <f t="shared" si="52"/>
        <v>13.65</v>
      </c>
      <c r="D1127" s="86">
        <v>0.5</v>
      </c>
      <c r="E1127" s="37"/>
      <c r="M1127" s="106"/>
    </row>
    <row r="1128" spans="1:14" s="29" customFormat="1">
      <c r="A1128" s="30" t="s">
        <v>1871</v>
      </c>
      <c r="B1128" s="86">
        <f t="shared" si="51"/>
        <v>67</v>
      </c>
      <c r="C1128" s="86">
        <f t="shared" si="52"/>
        <v>60.060000000000009</v>
      </c>
      <c r="D1128" s="86">
        <v>2.2000000000000002</v>
      </c>
      <c r="E1128" s="37"/>
      <c r="F1128" s="152">
        <v>860</v>
      </c>
      <c r="L1128" s="76"/>
      <c r="M1128" s="106"/>
      <c r="N1128" s="91"/>
    </row>
    <row r="1129" spans="1:14" s="29" customFormat="1">
      <c r="A1129" s="30" t="s">
        <v>2966</v>
      </c>
      <c r="B1129" s="86">
        <f t="shared" si="51"/>
        <v>52</v>
      </c>
      <c r="C1129" s="86">
        <f t="shared" si="52"/>
        <v>46.41</v>
      </c>
      <c r="D1129" s="86">
        <v>1.7</v>
      </c>
      <c r="E1129" s="37"/>
      <c r="F1129" s="152" t="s">
        <v>2967</v>
      </c>
      <c r="L1129" s="76"/>
      <c r="M1129" s="106"/>
      <c r="N1129" s="91"/>
    </row>
    <row r="1130" spans="1:14" s="29" customFormat="1">
      <c r="A1130" s="30" t="s">
        <v>4052</v>
      </c>
      <c r="B1130" s="86">
        <f t="shared" si="51"/>
        <v>55</v>
      </c>
      <c r="C1130" s="86">
        <f t="shared" si="52"/>
        <v>49.14</v>
      </c>
      <c r="D1130" s="86">
        <v>1.8</v>
      </c>
      <c r="E1130" s="37"/>
      <c r="F1130" s="152" t="s">
        <v>1431</v>
      </c>
      <c r="L1130" s="76"/>
      <c r="M1130" s="106"/>
      <c r="N1130" s="91"/>
    </row>
    <row r="1131" spans="1:14" s="29" customFormat="1">
      <c r="A1131" s="30" t="s">
        <v>2326</v>
      </c>
      <c r="B1131" s="86">
        <f t="shared" si="51"/>
        <v>133</v>
      </c>
      <c r="C1131" s="86">
        <f t="shared" si="52"/>
        <v>120.12000000000002</v>
      </c>
      <c r="D1131" s="86">
        <v>4.4000000000000004</v>
      </c>
      <c r="E1131" s="37"/>
      <c r="F1131" s="152" t="s">
        <v>2327</v>
      </c>
      <c r="L1131" s="76"/>
      <c r="M1131" s="106"/>
      <c r="N1131" s="91"/>
    </row>
    <row r="1132" spans="1:14" s="29" customFormat="1">
      <c r="A1132" s="30" t="s">
        <v>3910</v>
      </c>
      <c r="B1132" s="86">
        <f t="shared" si="51"/>
        <v>55</v>
      </c>
      <c r="C1132" s="86">
        <f t="shared" si="52"/>
        <v>49.14</v>
      </c>
      <c r="D1132" s="86">
        <v>1.8</v>
      </c>
      <c r="E1132" s="37"/>
      <c r="F1132" s="152">
        <v>755</v>
      </c>
      <c r="L1132" s="76"/>
      <c r="M1132" s="106"/>
      <c r="N1132" s="91"/>
    </row>
    <row r="1133" spans="1:14" s="29" customFormat="1">
      <c r="A1133" s="30" t="s">
        <v>3909</v>
      </c>
      <c r="B1133" s="86">
        <f t="shared" si="51"/>
        <v>38</v>
      </c>
      <c r="C1133" s="86">
        <f t="shared" si="52"/>
        <v>34.125</v>
      </c>
      <c r="D1133" s="86">
        <v>1.25</v>
      </c>
      <c r="E1133" s="37"/>
      <c r="F1133" s="152" t="s">
        <v>2306</v>
      </c>
      <c r="L1133" s="76"/>
      <c r="M1133" s="106"/>
      <c r="N1133" s="91"/>
    </row>
    <row r="1134" spans="1:14" s="29" customFormat="1">
      <c r="A1134" s="30" t="s">
        <v>4053</v>
      </c>
      <c r="B1134" s="86">
        <f t="shared" si="51"/>
        <v>55</v>
      </c>
      <c r="C1134" s="86">
        <f t="shared" si="52"/>
        <v>49.14</v>
      </c>
      <c r="D1134" s="86">
        <v>1.8</v>
      </c>
      <c r="E1134" s="37"/>
      <c r="F1134" s="152" t="s">
        <v>3959</v>
      </c>
      <c r="L1134" s="76"/>
      <c r="M1134" s="106"/>
      <c r="N1134" s="91"/>
    </row>
    <row r="1135" spans="1:14" s="29" customFormat="1">
      <c r="A1135" s="30" t="s">
        <v>1915</v>
      </c>
      <c r="B1135" s="86">
        <f t="shared" si="51"/>
        <v>55</v>
      </c>
      <c r="C1135" s="86">
        <f t="shared" si="52"/>
        <v>49.14</v>
      </c>
      <c r="D1135" s="86">
        <v>1.8</v>
      </c>
      <c r="E1135" s="37"/>
      <c r="F1135" s="152" t="s">
        <v>3959</v>
      </c>
      <c r="L1135" s="76"/>
      <c r="M1135" s="106"/>
      <c r="N1135" s="91"/>
    </row>
    <row r="1136" spans="1:14">
      <c r="A1136" s="87" t="s">
        <v>670</v>
      </c>
      <c r="B1136" s="86">
        <f t="shared" si="51"/>
        <v>61</v>
      </c>
      <c r="C1136" s="86">
        <f t="shared" si="52"/>
        <v>54.6</v>
      </c>
      <c r="D1136" s="86">
        <v>2</v>
      </c>
      <c r="E1136" s="37"/>
      <c r="M1136" s="106"/>
    </row>
    <row r="1137" spans="1:14">
      <c r="A1137" s="87" t="s">
        <v>671</v>
      </c>
      <c r="B1137" s="86">
        <f t="shared" si="51"/>
        <v>61</v>
      </c>
      <c r="C1137" s="86">
        <f t="shared" si="52"/>
        <v>54.6</v>
      </c>
      <c r="D1137" s="86">
        <v>2</v>
      </c>
      <c r="E1137" s="37"/>
      <c r="M1137" s="106"/>
    </row>
    <row r="1138" spans="1:14">
      <c r="A1138" s="87" t="s">
        <v>652</v>
      </c>
      <c r="B1138" s="86">
        <f t="shared" si="51"/>
        <v>61</v>
      </c>
      <c r="C1138" s="86">
        <f t="shared" si="52"/>
        <v>54.6</v>
      </c>
      <c r="D1138" s="86">
        <v>2</v>
      </c>
      <c r="E1138" s="37"/>
      <c r="M1138" s="106"/>
    </row>
    <row r="1139" spans="1:14" s="29" customFormat="1">
      <c r="A1139" s="92" t="s">
        <v>2439</v>
      </c>
      <c r="B1139" s="86">
        <f t="shared" si="51"/>
        <v>13</v>
      </c>
      <c r="C1139" s="86">
        <f t="shared" si="52"/>
        <v>10.920000000000002</v>
      </c>
      <c r="D1139" s="86">
        <v>0.4</v>
      </c>
      <c r="E1139" s="37"/>
      <c r="F1139" s="152" t="s">
        <v>2029</v>
      </c>
      <c r="L1139" s="76"/>
      <c r="M1139" s="106"/>
      <c r="N1139" s="91"/>
    </row>
    <row r="1140" spans="1:14" s="29" customFormat="1">
      <c r="A1140" s="92" t="s">
        <v>2949</v>
      </c>
      <c r="B1140" s="86">
        <f t="shared" si="51"/>
        <v>37</v>
      </c>
      <c r="C1140" s="86">
        <f t="shared" si="52"/>
        <v>32.76</v>
      </c>
      <c r="D1140" s="86">
        <v>1.2</v>
      </c>
      <c r="E1140" s="37"/>
      <c r="F1140" s="152">
        <v>792</v>
      </c>
      <c r="L1140" s="76"/>
      <c r="M1140" s="106"/>
      <c r="N1140" s="91"/>
    </row>
    <row r="1141" spans="1:14" s="29" customFormat="1">
      <c r="A1141" s="92" t="s">
        <v>4043</v>
      </c>
      <c r="B1141" s="86">
        <f t="shared" si="51"/>
        <v>31</v>
      </c>
      <c r="C1141" s="86">
        <f t="shared" si="52"/>
        <v>27.3</v>
      </c>
      <c r="D1141" s="86">
        <v>1</v>
      </c>
      <c r="E1141" s="37"/>
      <c r="F1141" s="152"/>
      <c r="L1141" s="76"/>
      <c r="M1141" s="106"/>
      <c r="N1141" s="91"/>
    </row>
    <row r="1142" spans="1:14" s="29" customFormat="1">
      <c r="A1142" s="92" t="s">
        <v>1927</v>
      </c>
      <c r="B1142" s="86">
        <f t="shared" si="51"/>
        <v>16</v>
      </c>
      <c r="C1142" s="86">
        <f t="shared" si="52"/>
        <v>13.65</v>
      </c>
      <c r="D1142" s="86">
        <v>0.5</v>
      </c>
      <c r="E1142" s="30" t="s">
        <v>3637</v>
      </c>
      <c r="F1142" s="152" t="s">
        <v>2515</v>
      </c>
      <c r="L1142" s="76"/>
      <c r="M1142" s="106"/>
      <c r="N1142" s="91"/>
    </row>
    <row r="1143" spans="1:14" s="29" customFormat="1">
      <c r="A1143" s="92" t="s">
        <v>1977</v>
      </c>
      <c r="B1143" s="86">
        <f t="shared" si="51"/>
        <v>13</v>
      </c>
      <c r="C1143" s="86">
        <f t="shared" si="52"/>
        <v>10.920000000000002</v>
      </c>
      <c r="D1143" s="86">
        <v>0.4</v>
      </c>
      <c r="E1143" s="37"/>
      <c r="F1143" s="152" t="s">
        <v>3636</v>
      </c>
      <c r="L1143" s="76"/>
      <c r="M1143" s="106"/>
      <c r="N1143" s="91"/>
    </row>
    <row r="1144" spans="1:14" s="29" customFormat="1">
      <c r="A1144" s="92" t="s">
        <v>3334</v>
      </c>
      <c r="B1144" s="86">
        <f t="shared" si="51"/>
        <v>23</v>
      </c>
      <c r="C1144" s="86">
        <f t="shared" si="52"/>
        <v>20.475000000000001</v>
      </c>
      <c r="D1144" s="86">
        <v>0.75</v>
      </c>
      <c r="E1144" s="37"/>
      <c r="F1144" s="152" t="s">
        <v>889</v>
      </c>
      <c r="L1144" s="76"/>
      <c r="M1144" s="106"/>
      <c r="N1144" s="91"/>
    </row>
    <row r="1145" spans="1:14">
      <c r="A1145" s="92" t="s">
        <v>3936</v>
      </c>
      <c r="B1145" s="86">
        <f t="shared" si="51"/>
        <v>19</v>
      </c>
      <c r="C1145" s="86">
        <f t="shared" si="52"/>
        <v>16.38</v>
      </c>
      <c r="D1145" s="86">
        <v>0.6</v>
      </c>
      <c r="E1145" s="37"/>
      <c r="M1145" s="106"/>
    </row>
    <row r="1146" spans="1:14" s="29" customFormat="1">
      <c r="A1146" s="92" t="s">
        <v>3511</v>
      </c>
      <c r="B1146" s="86">
        <f t="shared" si="51"/>
        <v>47</v>
      </c>
      <c r="C1146" s="86">
        <f t="shared" si="52"/>
        <v>42.315000000000005</v>
      </c>
      <c r="D1146" s="86">
        <v>1.55</v>
      </c>
      <c r="E1146" s="37"/>
      <c r="F1146" s="152" t="s">
        <v>3512</v>
      </c>
      <c r="L1146" s="76"/>
      <c r="M1146" s="106"/>
      <c r="N1146" s="91"/>
    </row>
    <row r="1147" spans="1:14" s="29" customFormat="1">
      <c r="A1147" s="92" t="s">
        <v>2277</v>
      </c>
      <c r="B1147" s="86">
        <f t="shared" si="51"/>
        <v>61</v>
      </c>
      <c r="C1147" s="86">
        <f t="shared" si="52"/>
        <v>54.6</v>
      </c>
      <c r="D1147" s="86">
        <v>2</v>
      </c>
      <c r="E1147" s="37"/>
      <c r="F1147" s="152" t="s">
        <v>2278</v>
      </c>
      <c r="L1147" s="76"/>
      <c r="M1147" s="106"/>
      <c r="N1147" s="91"/>
    </row>
    <row r="1148" spans="1:14">
      <c r="A1148" s="87" t="s">
        <v>633</v>
      </c>
      <c r="B1148" s="86">
        <f t="shared" si="51"/>
        <v>47</v>
      </c>
      <c r="C1148" s="86">
        <f t="shared" si="52"/>
        <v>42.315000000000005</v>
      </c>
      <c r="D1148" s="86">
        <v>1.55</v>
      </c>
      <c r="E1148" s="37"/>
      <c r="M1148" s="106"/>
    </row>
    <row r="1149" spans="1:14" s="29" customFormat="1">
      <c r="A1149" s="92" t="s">
        <v>3164</v>
      </c>
      <c r="B1149" s="86">
        <f t="shared" si="51"/>
        <v>55</v>
      </c>
      <c r="C1149" s="86">
        <f t="shared" si="52"/>
        <v>49.14</v>
      </c>
      <c r="D1149" s="86">
        <v>1.8</v>
      </c>
      <c r="E1149" s="37"/>
      <c r="F1149" s="152" t="s">
        <v>3165</v>
      </c>
      <c r="L1149" s="76"/>
      <c r="M1149" s="106"/>
      <c r="N1149" s="91"/>
    </row>
    <row r="1150" spans="1:14" s="26" customFormat="1">
      <c r="A1150" s="92" t="s">
        <v>372</v>
      </c>
      <c r="B1150" s="86">
        <f t="shared" si="51"/>
        <v>7</v>
      </c>
      <c r="C1150" s="86">
        <f t="shared" si="52"/>
        <v>5.4600000000000009</v>
      </c>
      <c r="D1150" s="86">
        <v>0.2</v>
      </c>
      <c r="E1150" s="37"/>
      <c r="F1150" s="152"/>
      <c r="L1150" s="76"/>
      <c r="M1150" s="106"/>
      <c r="N1150" s="91"/>
    </row>
    <row r="1151" spans="1:14">
      <c r="A1151" s="87" t="s">
        <v>952</v>
      </c>
      <c r="B1151" s="86">
        <f t="shared" si="51"/>
        <v>46</v>
      </c>
      <c r="C1151" s="86">
        <f t="shared" si="52"/>
        <v>40.950000000000003</v>
      </c>
      <c r="D1151" s="86">
        <v>1.5</v>
      </c>
      <c r="E1151" s="30" t="s">
        <v>587</v>
      </c>
      <c r="M1151" s="106"/>
    </row>
    <row r="1152" spans="1:14" s="29" customFormat="1">
      <c r="A1152" s="92" t="s">
        <v>2322</v>
      </c>
      <c r="B1152" s="86">
        <f t="shared" si="51"/>
        <v>406</v>
      </c>
      <c r="C1152" s="86">
        <f t="shared" si="52"/>
        <v>368.55</v>
      </c>
      <c r="D1152" s="86">
        <v>13.5</v>
      </c>
      <c r="E1152" s="30"/>
      <c r="F1152" s="152">
        <v>1</v>
      </c>
      <c r="L1152" s="76"/>
      <c r="M1152" s="106"/>
      <c r="N1152" s="91"/>
    </row>
    <row r="1153" spans="1:14" s="29" customFormat="1">
      <c r="A1153" s="92" t="s">
        <v>3915</v>
      </c>
      <c r="B1153" s="86">
        <f t="shared" si="51"/>
        <v>181</v>
      </c>
      <c r="C1153" s="86">
        <f t="shared" si="52"/>
        <v>163.80000000000001</v>
      </c>
      <c r="D1153" s="86">
        <v>6</v>
      </c>
      <c r="E1153" s="30"/>
      <c r="F1153" s="152">
        <v>2</v>
      </c>
      <c r="L1153" s="76"/>
      <c r="M1153" s="106"/>
      <c r="N1153" s="91"/>
    </row>
    <row r="1154" spans="1:14" s="29" customFormat="1">
      <c r="A1154" s="35" t="s">
        <v>659</v>
      </c>
      <c r="B1154" s="86">
        <f t="shared" si="51"/>
        <v>91</v>
      </c>
      <c r="C1154" s="86">
        <f t="shared" si="52"/>
        <v>81.900000000000006</v>
      </c>
      <c r="D1154" s="86">
        <v>3</v>
      </c>
      <c r="E1154" s="37" t="s">
        <v>587</v>
      </c>
      <c r="F1154" s="152"/>
      <c r="L1154" s="76"/>
      <c r="M1154" s="106"/>
      <c r="N1154" s="91"/>
    </row>
    <row r="1155" spans="1:14">
      <c r="A1155" s="87" t="s">
        <v>373</v>
      </c>
      <c r="B1155" s="86">
        <f t="shared" si="51"/>
        <v>0</v>
      </c>
      <c r="C1155" s="86">
        <f t="shared" si="52"/>
        <v>0</v>
      </c>
      <c r="D1155" s="86">
        <v>0</v>
      </c>
      <c r="E1155" s="37"/>
      <c r="M1155" s="106"/>
    </row>
    <row r="1156" spans="1:14" s="29" customFormat="1">
      <c r="A1156" s="92" t="s">
        <v>2103</v>
      </c>
      <c r="B1156" s="86">
        <f t="shared" si="51"/>
        <v>46</v>
      </c>
      <c r="C1156" s="86">
        <f t="shared" si="52"/>
        <v>40.950000000000003</v>
      </c>
      <c r="D1156" s="86">
        <v>1.5</v>
      </c>
      <c r="E1156" s="37"/>
      <c r="F1156" s="152" t="s">
        <v>2392</v>
      </c>
      <c r="L1156" s="76"/>
      <c r="M1156" s="106"/>
      <c r="N1156" s="91"/>
    </row>
    <row r="1157" spans="1:14" s="29" customFormat="1">
      <c r="A1157" s="92" t="s">
        <v>2268</v>
      </c>
      <c r="B1157" s="86">
        <f t="shared" si="51"/>
        <v>91</v>
      </c>
      <c r="C1157" s="86">
        <f t="shared" si="52"/>
        <v>81.900000000000006</v>
      </c>
      <c r="D1157" s="86">
        <v>3</v>
      </c>
      <c r="E1157" s="37"/>
      <c r="F1157" s="152" t="s">
        <v>2269</v>
      </c>
      <c r="L1157" s="76"/>
      <c r="M1157" s="106"/>
      <c r="N1157" s="91"/>
    </row>
    <row r="1158" spans="1:14" s="29" customFormat="1">
      <c r="A1158" s="92" t="s">
        <v>2222</v>
      </c>
      <c r="B1158" s="86">
        <f t="shared" si="51"/>
        <v>122</v>
      </c>
      <c r="C1158" s="86">
        <f t="shared" si="52"/>
        <v>110.565</v>
      </c>
      <c r="D1158" s="86">
        <v>4.05</v>
      </c>
      <c r="E1158" s="37"/>
      <c r="F1158" s="152" t="s">
        <v>2223</v>
      </c>
      <c r="L1158" s="76"/>
      <c r="M1158" s="106"/>
      <c r="N1158" s="91"/>
    </row>
    <row r="1159" spans="1:14" s="29" customFormat="1">
      <c r="A1159" s="92" t="s">
        <v>3433</v>
      </c>
      <c r="B1159" s="86">
        <f t="shared" si="51"/>
        <v>121</v>
      </c>
      <c r="C1159" s="86">
        <f t="shared" si="52"/>
        <v>109.2</v>
      </c>
      <c r="D1159" s="86">
        <v>4</v>
      </c>
      <c r="E1159" s="37"/>
      <c r="F1159" s="152">
        <v>1</v>
      </c>
      <c r="L1159" s="76"/>
      <c r="M1159" s="106"/>
      <c r="N1159" s="91"/>
    </row>
    <row r="1160" spans="1:14" s="29" customFormat="1">
      <c r="A1160" s="92" t="s">
        <v>1860</v>
      </c>
      <c r="B1160" s="86">
        <f t="shared" si="51"/>
        <v>91</v>
      </c>
      <c r="C1160" s="86">
        <f t="shared" si="52"/>
        <v>81.900000000000006</v>
      </c>
      <c r="D1160" s="86">
        <v>3</v>
      </c>
      <c r="E1160" s="37"/>
      <c r="F1160" s="152">
        <v>1310</v>
      </c>
      <c r="L1160" s="76"/>
      <c r="M1160" s="106"/>
      <c r="N1160" s="91"/>
    </row>
    <row r="1161" spans="1:14" s="29" customFormat="1">
      <c r="A1161" s="92" t="s">
        <v>1654</v>
      </c>
      <c r="B1161" s="86">
        <f t="shared" si="51"/>
        <v>97</v>
      </c>
      <c r="C1161" s="86">
        <f t="shared" si="52"/>
        <v>87.360000000000014</v>
      </c>
      <c r="D1161" s="86">
        <v>3.2</v>
      </c>
      <c r="E1161" s="37"/>
      <c r="F1161" s="152" t="s">
        <v>3430</v>
      </c>
      <c r="L1161" s="76"/>
      <c r="M1161" s="106"/>
      <c r="N1161" s="91"/>
    </row>
    <row r="1162" spans="1:14" s="29" customFormat="1">
      <c r="A1162" s="92" t="s">
        <v>2064</v>
      </c>
      <c r="B1162" s="86">
        <f t="shared" si="51"/>
        <v>142</v>
      </c>
      <c r="C1162" s="86">
        <f t="shared" si="52"/>
        <v>128.31</v>
      </c>
      <c r="D1162" s="86">
        <v>4.7</v>
      </c>
      <c r="E1162" s="37"/>
      <c r="F1162" s="152" t="s">
        <v>2303</v>
      </c>
      <c r="L1162" s="76"/>
      <c r="M1162" s="106"/>
      <c r="N1162" s="91"/>
    </row>
    <row r="1163" spans="1:14">
      <c r="A1163" s="87" t="s">
        <v>951</v>
      </c>
      <c r="B1163" s="86">
        <f t="shared" si="51"/>
        <v>109</v>
      </c>
      <c r="C1163" s="86">
        <f t="shared" si="52"/>
        <v>98.28</v>
      </c>
      <c r="D1163" s="86">
        <v>3.6</v>
      </c>
      <c r="E1163" s="37"/>
      <c r="M1163" s="106"/>
    </row>
    <row r="1164" spans="1:14">
      <c r="A1164" s="92" t="s">
        <v>1572</v>
      </c>
      <c r="B1164" s="86">
        <f t="shared" si="51"/>
        <v>18</v>
      </c>
      <c r="C1164" s="86">
        <f t="shared" si="52"/>
        <v>15.834</v>
      </c>
      <c r="D1164" s="86">
        <v>0.57999999999999996</v>
      </c>
      <c r="E1164" s="37"/>
      <c r="F1164" s="152" t="s">
        <v>2266</v>
      </c>
      <c r="M1164" s="106"/>
    </row>
    <row r="1165" spans="1:14" s="29" customFormat="1">
      <c r="A1165" s="92" t="s">
        <v>1493</v>
      </c>
      <c r="B1165" s="86">
        <f t="shared" ref="B1165" si="53">ROUNDUP(C1165*1.1,0)</f>
        <v>226</v>
      </c>
      <c r="C1165" s="86">
        <f t="shared" ref="C1165" si="54">$K$2*D1165</f>
        <v>204.75</v>
      </c>
      <c r="D1165" s="86">
        <v>7.5</v>
      </c>
      <c r="E1165" s="37"/>
      <c r="F1165" s="152"/>
      <c r="L1165" s="76"/>
      <c r="M1165" s="106"/>
      <c r="N1165" s="91"/>
    </row>
    <row r="1166" spans="1:14" s="29" customFormat="1">
      <c r="A1166" s="92" t="s">
        <v>1680</v>
      </c>
      <c r="B1166" s="86">
        <f t="shared" si="51"/>
        <v>91</v>
      </c>
      <c r="C1166" s="86">
        <f t="shared" si="52"/>
        <v>81.900000000000006</v>
      </c>
      <c r="D1166" s="86">
        <v>3</v>
      </c>
      <c r="E1166" s="37"/>
      <c r="F1166" s="152"/>
      <c r="L1166" s="76"/>
      <c r="M1166" s="106"/>
      <c r="N1166" s="91"/>
    </row>
    <row r="1167" spans="1:14">
      <c r="A1167" s="87" t="s">
        <v>374</v>
      </c>
      <c r="B1167" s="86">
        <f t="shared" si="51"/>
        <v>49</v>
      </c>
      <c r="C1167" s="86">
        <f t="shared" si="52"/>
        <v>43.680000000000007</v>
      </c>
      <c r="D1167" s="86">
        <v>1.6</v>
      </c>
      <c r="E1167" s="37"/>
      <c r="M1167" s="106"/>
    </row>
    <row r="1168" spans="1:14" s="29" customFormat="1">
      <c r="A1168" s="92" t="s">
        <v>3156</v>
      </c>
      <c r="B1168" s="86">
        <f t="shared" si="51"/>
        <v>50</v>
      </c>
      <c r="C1168" s="86">
        <f t="shared" si="52"/>
        <v>45.045000000000002</v>
      </c>
      <c r="D1168" s="86">
        <v>1.65</v>
      </c>
      <c r="E1168" s="37"/>
      <c r="F1168" s="152" t="s">
        <v>3157</v>
      </c>
      <c r="L1168" s="76"/>
      <c r="M1168" s="106"/>
      <c r="N1168" s="91"/>
    </row>
    <row r="1169" spans="1:14" s="29" customFormat="1">
      <c r="A1169" s="87" t="s">
        <v>375</v>
      </c>
      <c r="B1169" s="86">
        <f t="shared" si="51"/>
        <v>31</v>
      </c>
      <c r="C1169" s="86">
        <f t="shared" si="52"/>
        <v>27.3</v>
      </c>
      <c r="D1169" s="86">
        <v>1</v>
      </c>
      <c r="E1169" s="37"/>
      <c r="F1169" s="152"/>
      <c r="L1169" s="76"/>
      <c r="M1169" s="106"/>
      <c r="N1169" s="91"/>
    </row>
    <row r="1170" spans="1:14" s="29" customFormat="1">
      <c r="A1170" s="87" t="s">
        <v>904</v>
      </c>
      <c r="B1170" s="86">
        <f t="shared" si="51"/>
        <v>76</v>
      </c>
      <c r="C1170" s="86">
        <f t="shared" si="52"/>
        <v>68.25</v>
      </c>
      <c r="D1170" s="86">
        <v>2.5</v>
      </c>
      <c r="E1170" s="30" t="s">
        <v>587</v>
      </c>
      <c r="F1170" s="152"/>
      <c r="L1170" s="76"/>
      <c r="M1170" s="106"/>
      <c r="N1170" s="91"/>
    </row>
    <row r="1171" spans="1:14" s="29" customFormat="1">
      <c r="A1171" s="87" t="s">
        <v>1064</v>
      </c>
      <c r="B1171" s="86">
        <f t="shared" si="51"/>
        <v>91</v>
      </c>
      <c r="C1171" s="86">
        <f t="shared" si="52"/>
        <v>81.900000000000006</v>
      </c>
      <c r="D1171" s="86">
        <v>3</v>
      </c>
      <c r="E1171" s="30"/>
      <c r="F1171" s="152"/>
      <c r="L1171" s="76"/>
      <c r="M1171" s="106"/>
      <c r="N1171" s="91"/>
    </row>
    <row r="1172" spans="1:14" s="29" customFormat="1">
      <c r="A1172" s="87" t="s">
        <v>905</v>
      </c>
      <c r="B1172" s="86">
        <f t="shared" si="51"/>
        <v>91</v>
      </c>
      <c r="C1172" s="86">
        <f t="shared" si="52"/>
        <v>81.900000000000006</v>
      </c>
      <c r="D1172" s="86">
        <v>3</v>
      </c>
      <c r="E1172" s="30"/>
      <c r="F1172" s="152"/>
      <c r="L1172" s="76"/>
      <c r="M1172" s="105"/>
      <c r="N1172" s="91"/>
    </row>
    <row r="1173" spans="1:14">
      <c r="A1173" s="37" t="s">
        <v>906</v>
      </c>
      <c r="B1173" s="86">
        <f t="shared" si="51"/>
        <v>106</v>
      </c>
      <c r="C1173" s="86">
        <f t="shared" si="52"/>
        <v>95.55</v>
      </c>
      <c r="D1173" s="86">
        <v>3.5</v>
      </c>
      <c r="E1173" s="37"/>
      <c r="M1173" s="106"/>
    </row>
    <row r="1174" spans="1:14" s="29" customFormat="1">
      <c r="A1174" s="37" t="s">
        <v>1143</v>
      </c>
      <c r="B1174" s="86">
        <f t="shared" si="51"/>
        <v>151</v>
      </c>
      <c r="C1174" s="86">
        <f t="shared" si="52"/>
        <v>136.5</v>
      </c>
      <c r="D1174" s="86">
        <v>5</v>
      </c>
      <c r="E1174" s="37"/>
      <c r="F1174" s="152">
        <v>0</v>
      </c>
      <c r="L1174" s="76"/>
      <c r="M1174" s="106"/>
      <c r="N1174" s="91"/>
    </row>
    <row r="1175" spans="1:14" s="29" customFormat="1">
      <c r="A1175" s="30" t="s">
        <v>1805</v>
      </c>
      <c r="B1175" s="86">
        <f t="shared" si="51"/>
        <v>56</v>
      </c>
      <c r="C1175" s="86">
        <f t="shared" si="52"/>
        <v>50.505000000000003</v>
      </c>
      <c r="D1175" s="86">
        <v>1.85</v>
      </c>
      <c r="E1175" s="37"/>
      <c r="F1175" s="152">
        <v>530</v>
      </c>
      <c r="L1175" s="76"/>
      <c r="M1175" s="106"/>
      <c r="N1175" s="91"/>
    </row>
    <row r="1176" spans="1:14" s="29" customFormat="1">
      <c r="A1176" s="30" t="s">
        <v>3383</v>
      </c>
      <c r="B1176" s="86">
        <f>ROUNDUP(C1176*1.1,0)</f>
        <v>64</v>
      </c>
      <c r="C1176" s="86">
        <f>$K$2*D1176</f>
        <v>57.330000000000005</v>
      </c>
      <c r="D1176" s="86">
        <v>2.1</v>
      </c>
      <c r="E1176" s="37"/>
      <c r="F1176" s="152" t="s">
        <v>3414</v>
      </c>
      <c r="L1176" s="76"/>
      <c r="M1176" s="106"/>
      <c r="N1176" s="91"/>
    </row>
    <row r="1177" spans="1:14" s="29" customFormat="1">
      <c r="A1177" s="30" t="s">
        <v>2106</v>
      </c>
      <c r="B1177" s="86">
        <f t="shared" si="51"/>
        <v>34</v>
      </c>
      <c r="C1177" s="86">
        <f t="shared" si="52"/>
        <v>30.030000000000005</v>
      </c>
      <c r="D1177" s="86">
        <v>1.1000000000000001</v>
      </c>
      <c r="E1177" s="37"/>
      <c r="F1177" s="152" t="s">
        <v>2611</v>
      </c>
      <c r="L1177" s="76"/>
      <c r="M1177" s="106"/>
      <c r="N1177" s="91"/>
    </row>
    <row r="1178" spans="1:14" s="29" customFormat="1">
      <c r="A1178" s="30" t="s">
        <v>1858</v>
      </c>
      <c r="B1178" s="86">
        <f t="shared" si="51"/>
        <v>52</v>
      </c>
      <c r="C1178" s="86">
        <f t="shared" si="52"/>
        <v>46.41</v>
      </c>
      <c r="D1178" s="86">
        <v>1.7</v>
      </c>
      <c r="E1178" s="37"/>
      <c r="F1178" s="152">
        <v>290</v>
      </c>
      <c r="L1178" s="76"/>
      <c r="M1178" s="106"/>
      <c r="N1178" s="91"/>
    </row>
    <row r="1179" spans="1:14" s="29" customFormat="1">
      <c r="A1179" s="30" t="s">
        <v>3876</v>
      </c>
      <c r="B1179" s="86">
        <f t="shared" si="51"/>
        <v>74</v>
      </c>
      <c r="C1179" s="86">
        <f t="shared" si="52"/>
        <v>66.885000000000005</v>
      </c>
      <c r="D1179" s="86">
        <v>2.4500000000000002</v>
      </c>
      <c r="E1179" s="37"/>
      <c r="F1179" s="152" t="s">
        <v>3877</v>
      </c>
      <c r="L1179" s="76"/>
      <c r="M1179" s="106"/>
      <c r="N1179" s="91"/>
    </row>
    <row r="1180" spans="1:14" s="29" customFormat="1">
      <c r="A1180" s="30" t="s">
        <v>3713</v>
      </c>
      <c r="B1180" s="86">
        <f t="shared" si="51"/>
        <v>85</v>
      </c>
      <c r="C1180" s="86">
        <f t="shared" si="52"/>
        <v>76.44</v>
      </c>
      <c r="D1180" s="86">
        <v>2.8</v>
      </c>
      <c r="E1180" s="37"/>
      <c r="F1180" s="152" t="s">
        <v>3714</v>
      </c>
      <c r="L1180" s="76"/>
      <c r="M1180" s="106"/>
      <c r="N1180" s="91"/>
    </row>
    <row r="1181" spans="1:14" s="29" customFormat="1">
      <c r="A1181" s="30" t="s">
        <v>3832</v>
      </c>
      <c r="B1181" s="86">
        <f t="shared" si="51"/>
        <v>85</v>
      </c>
      <c r="C1181" s="86">
        <f t="shared" si="52"/>
        <v>76.44</v>
      </c>
      <c r="D1181" s="86">
        <v>2.8</v>
      </c>
      <c r="E1181" s="37"/>
      <c r="F1181" s="152" t="s">
        <v>3833</v>
      </c>
      <c r="L1181" s="76"/>
      <c r="M1181" s="106"/>
      <c r="N1181" s="91"/>
    </row>
    <row r="1182" spans="1:14" s="29" customFormat="1">
      <c r="A1182" s="30" t="s">
        <v>1067</v>
      </c>
      <c r="B1182" s="86">
        <f t="shared" si="51"/>
        <v>70</v>
      </c>
      <c r="C1182" s="86">
        <f t="shared" si="52"/>
        <v>62.79</v>
      </c>
      <c r="D1182" s="86">
        <v>2.2999999999999998</v>
      </c>
      <c r="E1182" s="37"/>
      <c r="F1182" s="152" t="s">
        <v>3461</v>
      </c>
      <c r="L1182" s="76"/>
      <c r="M1182" s="106"/>
      <c r="N1182" s="91"/>
    </row>
    <row r="1183" spans="1:14" s="29" customFormat="1">
      <c r="A1183" s="30" t="s">
        <v>2114</v>
      </c>
      <c r="B1183" s="86">
        <f t="shared" si="51"/>
        <v>22</v>
      </c>
      <c r="C1183" s="86">
        <f t="shared" si="52"/>
        <v>19.11</v>
      </c>
      <c r="D1183" s="86">
        <v>0.7</v>
      </c>
      <c r="E1183" s="37"/>
      <c r="F1183" s="152">
        <v>198</v>
      </c>
      <c r="L1183" s="76"/>
      <c r="M1183" s="106"/>
      <c r="N1183" s="91"/>
    </row>
    <row r="1184" spans="1:14" s="29" customFormat="1">
      <c r="A1184" s="30" t="s">
        <v>3658</v>
      </c>
      <c r="B1184" s="86">
        <f t="shared" si="51"/>
        <v>25</v>
      </c>
      <c r="C1184" s="86">
        <f t="shared" si="52"/>
        <v>21.840000000000003</v>
      </c>
      <c r="D1184" s="86">
        <v>0.8</v>
      </c>
      <c r="E1184" s="37"/>
      <c r="F1184" s="152" t="s">
        <v>3659</v>
      </c>
      <c r="L1184" s="76"/>
      <c r="M1184" s="106"/>
      <c r="N1184" s="91"/>
    </row>
    <row r="1185" spans="1:14">
      <c r="A1185" s="37" t="s">
        <v>376</v>
      </c>
      <c r="B1185" s="86">
        <f t="shared" si="51"/>
        <v>91</v>
      </c>
      <c r="C1185" s="86">
        <f t="shared" si="52"/>
        <v>81.900000000000006</v>
      </c>
      <c r="D1185" s="86">
        <v>3</v>
      </c>
      <c r="E1185" s="37"/>
      <c r="M1185" s="106"/>
    </row>
    <row r="1186" spans="1:14">
      <c r="A1186" s="37" t="s">
        <v>377</v>
      </c>
      <c r="B1186" s="86">
        <f t="shared" si="51"/>
        <v>67</v>
      </c>
      <c r="C1186" s="86">
        <f t="shared" si="52"/>
        <v>60.060000000000009</v>
      </c>
      <c r="D1186" s="86">
        <v>2.2000000000000002</v>
      </c>
      <c r="E1186" s="37"/>
      <c r="M1186" s="106"/>
    </row>
    <row r="1187" spans="1:14" s="29" customFormat="1">
      <c r="A1187" s="37" t="s">
        <v>1995</v>
      </c>
      <c r="B1187" s="86">
        <f t="shared" si="51"/>
        <v>151</v>
      </c>
      <c r="C1187" s="86">
        <f t="shared" si="52"/>
        <v>136.5</v>
      </c>
      <c r="D1187" s="86">
        <v>5</v>
      </c>
      <c r="E1187" s="37"/>
      <c r="F1187" s="152" t="s">
        <v>3163</v>
      </c>
      <c r="L1187" s="76"/>
      <c r="M1187" s="106"/>
      <c r="N1187" s="91"/>
    </row>
    <row r="1188" spans="1:14" s="29" customFormat="1">
      <c r="A1188" s="30" t="s">
        <v>2994</v>
      </c>
      <c r="B1188" s="86">
        <f t="shared" si="51"/>
        <v>151</v>
      </c>
      <c r="C1188" s="86">
        <f t="shared" si="52"/>
        <v>136.5</v>
      </c>
      <c r="D1188" s="86">
        <v>5</v>
      </c>
      <c r="E1188" s="37"/>
      <c r="F1188" s="152" t="s">
        <v>2995</v>
      </c>
      <c r="L1188" s="76"/>
      <c r="M1188" s="106"/>
      <c r="N1188" s="91"/>
    </row>
    <row r="1189" spans="1:14" s="29" customFormat="1">
      <c r="A1189" s="30" t="s">
        <v>3024</v>
      </c>
      <c r="B1189" s="86">
        <f t="shared" si="51"/>
        <v>151</v>
      </c>
      <c r="C1189" s="86">
        <f t="shared" si="52"/>
        <v>136.5</v>
      </c>
      <c r="D1189" s="86">
        <v>5</v>
      </c>
      <c r="E1189" s="37"/>
      <c r="F1189" s="152" t="s">
        <v>3025</v>
      </c>
      <c r="L1189" s="76"/>
      <c r="M1189" s="106"/>
      <c r="N1189" s="91"/>
    </row>
    <row r="1190" spans="1:14" s="29" customFormat="1">
      <c r="A1190" s="37" t="s">
        <v>378</v>
      </c>
      <c r="B1190" s="86">
        <f t="shared" si="51"/>
        <v>76</v>
      </c>
      <c r="C1190" s="86">
        <f t="shared" si="52"/>
        <v>68.25</v>
      </c>
      <c r="D1190" s="86">
        <v>2.5</v>
      </c>
      <c r="E1190" s="30" t="s">
        <v>587</v>
      </c>
      <c r="F1190" s="152"/>
      <c r="L1190" s="76"/>
      <c r="M1190" s="106"/>
      <c r="N1190" s="91"/>
    </row>
    <row r="1191" spans="1:14">
      <c r="A1191" s="37" t="s">
        <v>874</v>
      </c>
      <c r="B1191" s="86">
        <f t="shared" si="51"/>
        <v>0</v>
      </c>
      <c r="C1191" s="86">
        <f t="shared" si="52"/>
        <v>0</v>
      </c>
      <c r="D1191" s="86">
        <v>0</v>
      </c>
      <c r="E1191" s="30" t="s">
        <v>587</v>
      </c>
      <c r="M1191" s="105"/>
    </row>
    <row r="1192" spans="1:14">
      <c r="A1192" s="37" t="s">
        <v>943</v>
      </c>
      <c r="B1192" s="86">
        <f t="shared" si="51"/>
        <v>361</v>
      </c>
      <c r="C1192" s="86">
        <f t="shared" si="52"/>
        <v>327.60000000000002</v>
      </c>
      <c r="D1192" s="86">
        <v>12</v>
      </c>
      <c r="E1192" s="30"/>
      <c r="M1192" s="105"/>
    </row>
    <row r="1193" spans="1:14" s="29" customFormat="1">
      <c r="A1193" s="37" t="s">
        <v>1025</v>
      </c>
      <c r="B1193" s="86">
        <f t="shared" si="51"/>
        <v>361</v>
      </c>
      <c r="C1193" s="86">
        <f t="shared" si="52"/>
        <v>327.60000000000002</v>
      </c>
      <c r="D1193" s="86">
        <v>12</v>
      </c>
      <c r="E1193" s="30"/>
      <c r="F1193" s="152"/>
      <c r="L1193" s="76"/>
      <c r="M1193" s="105"/>
      <c r="N1193" s="91"/>
    </row>
    <row r="1194" spans="1:14" s="29" customFormat="1">
      <c r="A1194" s="30" t="s">
        <v>2471</v>
      </c>
      <c r="B1194" s="86">
        <f t="shared" si="51"/>
        <v>61</v>
      </c>
      <c r="C1194" s="86">
        <f t="shared" si="52"/>
        <v>54.6</v>
      </c>
      <c r="D1194" s="86">
        <v>2</v>
      </c>
      <c r="E1194" s="30"/>
      <c r="F1194" s="152" t="s">
        <v>2472</v>
      </c>
      <c r="L1194" s="76"/>
      <c r="M1194" s="105"/>
      <c r="N1194" s="91"/>
    </row>
    <row r="1195" spans="1:14">
      <c r="A1195" s="37" t="s">
        <v>379</v>
      </c>
      <c r="B1195" s="86">
        <f t="shared" si="51"/>
        <v>181</v>
      </c>
      <c r="C1195" s="86">
        <f t="shared" si="52"/>
        <v>163.80000000000001</v>
      </c>
      <c r="D1195" s="86">
        <v>6</v>
      </c>
      <c r="E1195" s="37"/>
      <c r="M1195" s="106"/>
    </row>
    <row r="1196" spans="1:14">
      <c r="A1196" s="37" t="s">
        <v>380</v>
      </c>
      <c r="B1196" s="86">
        <f t="shared" si="51"/>
        <v>151</v>
      </c>
      <c r="C1196" s="86">
        <f t="shared" si="52"/>
        <v>136.5</v>
      </c>
      <c r="D1196" s="86">
        <v>5</v>
      </c>
      <c r="E1196" s="37"/>
      <c r="M1196" s="106"/>
    </row>
    <row r="1197" spans="1:14">
      <c r="A1197" s="37" t="s">
        <v>885</v>
      </c>
      <c r="B1197" s="86">
        <f t="shared" si="51"/>
        <v>121</v>
      </c>
      <c r="C1197" s="86">
        <f t="shared" si="52"/>
        <v>109.2</v>
      </c>
      <c r="D1197" s="86">
        <v>4</v>
      </c>
      <c r="E1197" s="37" t="s">
        <v>587</v>
      </c>
      <c r="M1197" s="106"/>
    </row>
    <row r="1198" spans="1:14">
      <c r="A1198" s="37" t="s">
        <v>381</v>
      </c>
      <c r="B1198" s="86">
        <f t="shared" si="51"/>
        <v>99</v>
      </c>
      <c r="C1198" s="86">
        <f t="shared" si="52"/>
        <v>89.543999999999997</v>
      </c>
      <c r="D1198" s="86">
        <v>3.28</v>
      </c>
      <c r="E1198" s="37"/>
      <c r="F1198" s="152">
        <v>2210</v>
      </c>
      <c r="M1198" s="106"/>
    </row>
    <row r="1199" spans="1:14">
      <c r="A1199" s="37" t="s">
        <v>795</v>
      </c>
      <c r="B1199" s="86">
        <f t="shared" si="51"/>
        <v>106</v>
      </c>
      <c r="C1199" s="86">
        <f t="shared" si="52"/>
        <v>95.55</v>
      </c>
      <c r="D1199" s="86">
        <v>3.5</v>
      </c>
      <c r="E1199" s="37"/>
      <c r="M1199" s="106"/>
    </row>
    <row r="1200" spans="1:14" s="29" customFormat="1">
      <c r="A1200" s="30" t="s">
        <v>2294</v>
      </c>
      <c r="B1200" s="86">
        <f t="shared" si="51"/>
        <v>61</v>
      </c>
      <c r="C1200" s="86">
        <f t="shared" si="52"/>
        <v>54.6</v>
      </c>
      <c r="D1200" s="86">
        <v>2</v>
      </c>
      <c r="E1200" s="37"/>
      <c r="F1200" s="152" t="s">
        <v>2295</v>
      </c>
      <c r="L1200" s="76"/>
      <c r="M1200" s="106"/>
      <c r="N1200" s="91"/>
    </row>
    <row r="1201" spans="1:14" s="29" customFormat="1">
      <c r="A1201" s="37" t="s">
        <v>1003</v>
      </c>
      <c r="B1201" s="86">
        <f t="shared" si="51"/>
        <v>241</v>
      </c>
      <c r="C1201" s="86">
        <f t="shared" si="52"/>
        <v>218.4</v>
      </c>
      <c r="D1201" s="86">
        <v>8</v>
      </c>
      <c r="E1201" s="37" t="s">
        <v>587</v>
      </c>
      <c r="F1201" s="152"/>
      <c r="L1201" s="76"/>
      <c r="M1201" s="106"/>
      <c r="N1201" s="91"/>
    </row>
    <row r="1202" spans="1:14" s="29" customFormat="1">
      <c r="A1202" s="37" t="s">
        <v>1004</v>
      </c>
      <c r="B1202" s="86">
        <f t="shared" si="51"/>
        <v>241</v>
      </c>
      <c r="C1202" s="86">
        <f t="shared" si="52"/>
        <v>218.4</v>
      </c>
      <c r="D1202" s="86">
        <v>8</v>
      </c>
      <c r="E1202" s="37" t="s">
        <v>587</v>
      </c>
      <c r="F1202" s="152"/>
      <c r="L1202" s="76"/>
      <c r="M1202" s="106"/>
      <c r="N1202" s="91"/>
    </row>
    <row r="1203" spans="1:14">
      <c r="A1203" s="53" t="s">
        <v>382</v>
      </c>
      <c r="B1203" s="86">
        <f t="shared" ref="B1203:B1331" si="55">ROUNDUP(C1203*1.1,0)</f>
        <v>271</v>
      </c>
      <c r="C1203" s="86">
        <f t="shared" ref="C1203:C1331" si="56">$K$2*D1203</f>
        <v>245.70000000000002</v>
      </c>
      <c r="D1203" s="86">
        <v>9</v>
      </c>
      <c r="E1203" s="37"/>
      <c r="M1203" s="106"/>
    </row>
    <row r="1204" spans="1:14" s="29" customFormat="1">
      <c r="A1204" s="53" t="s">
        <v>1122</v>
      </c>
      <c r="B1204" s="86">
        <f t="shared" si="55"/>
        <v>0</v>
      </c>
      <c r="C1204" s="86">
        <f t="shared" si="56"/>
        <v>0</v>
      </c>
      <c r="D1204" s="86">
        <v>0</v>
      </c>
      <c r="E1204" s="37"/>
      <c r="F1204" s="152"/>
      <c r="L1204" s="76"/>
      <c r="M1204" s="106"/>
      <c r="N1204" s="91"/>
    </row>
    <row r="1205" spans="1:14" s="29" customFormat="1">
      <c r="A1205" s="53" t="s">
        <v>1144</v>
      </c>
      <c r="B1205" s="86">
        <f t="shared" si="55"/>
        <v>421</v>
      </c>
      <c r="C1205" s="86">
        <f t="shared" si="56"/>
        <v>382.2</v>
      </c>
      <c r="D1205" s="86">
        <v>14</v>
      </c>
      <c r="E1205" s="37"/>
      <c r="F1205" s="152"/>
      <c r="L1205" s="76"/>
      <c r="M1205" s="106"/>
      <c r="N1205" s="91"/>
    </row>
    <row r="1206" spans="1:14" s="29" customFormat="1">
      <c r="A1206" s="53" t="s">
        <v>1120</v>
      </c>
      <c r="B1206" s="86">
        <f t="shared" si="55"/>
        <v>451</v>
      </c>
      <c r="C1206" s="86">
        <f t="shared" si="56"/>
        <v>409.5</v>
      </c>
      <c r="D1206" s="86">
        <v>15</v>
      </c>
      <c r="E1206" s="37"/>
      <c r="F1206" s="152"/>
      <c r="L1206" s="76"/>
      <c r="M1206" s="106"/>
      <c r="N1206" s="91"/>
    </row>
    <row r="1207" spans="1:14" s="29" customFormat="1">
      <c r="A1207" s="53" t="s">
        <v>1151</v>
      </c>
      <c r="B1207" s="86">
        <f t="shared" si="55"/>
        <v>91</v>
      </c>
      <c r="C1207" s="86">
        <f t="shared" si="56"/>
        <v>81.900000000000006</v>
      </c>
      <c r="D1207" s="86">
        <v>3</v>
      </c>
      <c r="E1207" s="37" t="s">
        <v>587</v>
      </c>
      <c r="F1207" s="152"/>
      <c r="L1207" s="76"/>
      <c r="M1207" s="106"/>
      <c r="N1207" s="91"/>
    </row>
    <row r="1208" spans="1:14">
      <c r="A1208" s="37" t="s">
        <v>712</v>
      </c>
      <c r="B1208" s="86">
        <f t="shared" si="55"/>
        <v>721</v>
      </c>
      <c r="C1208" s="86">
        <f t="shared" si="56"/>
        <v>655.20000000000005</v>
      </c>
      <c r="D1208" s="86">
        <v>24</v>
      </c>
      <c r="E1208" s="37"/>
      <c r="M1208" s="106"/>
    </row>
    <row r="1209" spans="1:14">
      <c r="A1209" s="37" t="s">
        <v>674</v>
      </c>
      <c r="B1209" s="86">
        <f t="shared" si="55"/>
        <v>0</v>
      </c>
      <c r="C1209" s="86">
        <f t="shared" si="56"/>
        <v>0</v>
      </c>
      <c r="D1209" s="86">
        <v>0</v>
      </c>
      <c r="E1209" s="37" t="s">
        <v>587</v>
      </c>
      <c r="M1209" s="106"/>
    </row>
    <row r="1210" spans="1:14" s="29" customFormat="1">
      <c r="A1210" s="30" t="s">
        <v>3807</v>
      </c>
      <c r="B1210" s="86">
        <f t="shared" si="55"/>
        <v>451</v>
      </c>
      <c r="C1210" s="86">
        <f t="shared" si="56"/>
        <v>409.5</v>
      </c>
      <c r="D1210" s="86">
        <v>15</v>
      </c>
      <c r="E1210" s="30" t="s">
        <v>587</v>
      </c>
      <c r="F1210" s="152" t="s">
        <v>3808</v>
      </c>
      <c r="L1210" s="76"/>
      <c r="M1210" s="106"/>
      <c r="N1210" s="91"/>
    </row>
    <row r="1211" spans="1:14" s="29" customFormat="1">
      <c r="A1211" s="37" t="s">
        <v>697</v>
      </c>
      <c r="B1211" s="86">
        <f t="shared" si="55"/>
        <v>136</v>
      </c>
      <c r="C1211" s="86">
        <f t="shared" si="56"/>
        <v>122.85000000000001</v>
      </c>
      <c r="D1211" s="86">
        <v>4.5</v>
      </c>
      <c r="E1211" s="37"/>
      <c r="F1211" s="152"/>
      <c r="L1211" s="76"/>
      <c r="M1211" s="106"/>
      <c r="N1211" s="91"/>
    </row>
    <row r="1212" spans="1:14" s="29" customFormat="1">
      <c r="A1212" s="37" t="s">
        <v>1110</v>
      </c>
      <c r="B1212" s="86">
        <f t="shared" si="55"/>
        <v>271</v>
      </c>
      <c r="C1212" s="86">
        <f t="shared" si="56"/>
        <v>245.70000000000002</v>
      </c>
      <c r="D1212" s="86">
        <v>9</v>
      </c>
      <c r="E1212" s="37"/>
      <c r="F1212" s="152"/>
      <c r="L1212" s="76"/>
      <c r="M1212" s="106"/>
      <c r="N1212" s="91"/>
    </row>
    <row r="1213" spans="1:14" s="29" customFormat="1">
      <c r="A1213" s="37" t="s">
        <v>1154</v>
      </c>
      <c r="B1213" s="86">
        <f t="shared" si="55"/>
        <v>151</v>
      </c>
      <c r="C1213" s="86">
        <f t="shared" si="56"/>
        <v>136.5</v>
      </c>
      <c r="D1213" s="86">
        <v>5</v>
      </c>
      <c r="E1213" s="37"/>
      <c r="F1213" s="152"/>
      <c r="L1213" s="76"/>
      <c r="M1213" s="106"/>
      <c r="N1213" s="91"/>
    </row>
    <row r="1214" spans="1:14" s="29" customFormat="1">
      <c r="A1214" s="37" t="s">
        <v>1115</v>
      </c>
      <c r="B1214" s="86">
        <f t="shared" si="55"/>
        <v>181</v>
      </c>
      <c r="C1214" s="86">
        <f t="shared" si="56"/>
        <v>163.80000000000001</v>
      </c>
      <c r="D1214" s="86">
        <v>6</v>
      </c>
      <c r="E1214" s="37"/>
      <c r="F1214" s="152"/>
      <c r="L1214" s="76"/>
      <c r="M1214" s="106"/>
      <c r="N1214" s="91"/>
    </row>
    <row r="1215" spans="1:14" s="29" customFormat="1">
      <c r="A1215" s="30" t="s">
        <v>2041</v>
      </c>
      <c r="B1215" s="86">
        <f t="shared" si="55"/>
        <v>121</v>
      </c>
      <c r="C1215" s="86">
        <f t="shared" si="56"/>
        <v>109.2</v>
      </c>
      <c r="D1215" s="86">
        <v>4</v>
      </c>
      <c r="E1215" s="30" t="s">
        <v>2042</v>
      </c>
      <c r="F1215" s="152" t="s">
        <v>2043</v>
      </c>
      <c r="L1215" s="76"/>
      <c r="M1215" s="106"/>
      <c r="N1215" s="91"/>
    </row>
    <row r="1216" spans="1:14">
      <c r="A1216" s="30" t="s">
        <v>1029</v>
      </c>
      <c r="B1216" s="86">
        <f t="shared" si="55"/>
        <v>331</v>
      </c>
      <c r="C1216" s="86">
        <f t="shared" si="56"/>
        <v>300.3</v>
      </c>
      <c r="D1216" s="86">
        <v>11</v>
      </c>
      <c r="E1216" s="37" t="s">
        <v>754</v>
      </c>
      <c r="M1216" s="105"/>
    </row>
    <row r="1217" spans="1:14" s="29" customFormat="1">
      <c r="A1217" s="30" t="s">
        <v>2509</v>
      </c>
      <c r="B1217" s="86">
        <f t="shared" si="55"/>
        <v>235</v>
      </c>
      <c r="C1217" s="86">
        <f t="shared" si="56"/>
        <v>212.94</v>
      </c>
      <c r="D1217" s="86">
        <v>7.8</v>
      </c>
      <c r="E1217" s="30" t="s">
        <v>2042</v>
      </c>
      <c r="F1217" s="152" t="s">
        <v>2508</v>
      </c>
      <c r="L1217" s="76"/>
      <c r="M1217" s="105"/>
      <c r="N1217" s="91"/>
    </row>
    <row r="1218" spans="1:14" s="29" customFormat="1">
      <c r="A1218" s="37" t="s">
        <v>1575</v>
      </c>
      <c r="B1218" s="86">
        <f t="shared" si="55"/>
        <v>0</v>
      </c>
      <c r="C1218" s="86">
        <f t="shared" si="56"/>
        <v>0</v>
      </c>
      <c r="D1218" s="86">
        <v>0</v>
      </c>
      <c r="E1218" s="30" t="s">
        <v>754</v>
      </c>
      <c r="F1218" s="152">
        <v>800</v>
      </c>
      <c r="L1218" s="76"/>
      <c r="M1218" s="105"/>
      <c r="N1218" s="91"/>
    </row>
    <row r="1219" spans="1:14" s="29" customFormat="1">
      <c r="A1219" s="30" t="s">
        <v>2347</v>
      </c>
      <c r="B1219" s="86">
        <f t="shared" si="55"/>
        <v>0</v>
      </c>
      <c r="C1219" s="86">
        <f t="shared" si="56"/>
        <v>0</v>
      </c>
      <c r="D1219" s="86">
        <v>0</v>
      </c>
      <c r="E1219" s="37" t="s">
        <v>587</v>
      </c>
      <c r="F1219" s="152"/>
      <c r="L1219" s="76"/>
      <c r="M1219" s="105"/>
      <c r="N1219" s="91"/>
    </row>
    <row r="1220" spans="1:14" s="29" customFormat="1">
      <c r="A1220" s="30" t="s">
        <v>1557</v>
      </c>
      <c r="B1220" s="86">
        <f t="shared" si="55"/>
        <v>475</v>
      </c>
      <c r="C1220" s="86">
        <f t="shared" si="56"/>
        <v>431.34000000000003</v>
      </c>
      <c r="D1220" s="86">
        <v>15.8</v>
      </c>
      <c r="E1220" s="30" t="s">
        <v>1436</v>
      </c>
      <c r="F1220" s="152">
        <v>867</v>
      </c>
      <c r="L1220" s="76"/>
      <c r="M1220" s="105"/>
      <c r="N1220" s="91"/>
    </row>
    <row r="1221" spans="1:14" s="29" customFormat="1">
      <c r="A1221" s="30" t="s">
        <v>1556</v>
      </c>
      <c r="B1221" s="86">
        <f t="shared" si="55"/>
        <v>0</v>
      </c>
      <c r="C1221" s="86">
        <f t="shared" si="56"/>
        <v>0</v>
      </c>
      <c r="D1221" s="86">
        <v>0</v>
      </c>
      <c r="E1221" s="30" t="s">
        <v>754</v>
      </c>
      <c r="F1221" s="152">
        <v>750</v>
      </c>
      <c r="L1221" s="76"/>
      <c r="M1221" s="105"/>
      <c r="N1221" s="91"/>
    </row>
    <row r="1222" spans="1:14" s="29" customFormat="1">
      <c r="A1222" s="30" t="s">
        <v>3284</v>
      </c>
      <c r="B1222" s="86">
        <f t="shared" si="55"/>
        <v>520</v>
      </c>
      <c r="C1222" s="86">
        <f t="shared" si="56"/>
        <v>472.29</v>
      </c>
      <c r="D1222" s="86">
        <v>17.3</v>
      </c>
      <c r="E1222" s="30" t="s">
        <v>1436</v>
      </c>
      <c r="F1222" s="152">
        <v>1227</v>
      </c>
      <c r="L1222" s="76"/>
      <c r="M1222" s="105"/>
      <c r="N1222" s="91"/>
    </row>
    <row r="1223" spans="1:14" s="29" customFormat="1">
      <c r="A1223" s="30" t="s">
        <v>3285</v>
      </c>
      <c r="B1223" s="86">
        <f t="shared" si="55"/>
        <v>547</v>
      </c>
      <c r="C1223" s="86">
        <f t="shared" si="56"/>
        <v>496.86</v>
      </c>
      <c r="D1223" s="86">
        <v>18.2</v>
      </c>
      <c r="E1223" s="30" t="s">
        <v>1436</v>
      </c>
      <c r="F1223" s="152">
        <v>1279</v>
      </c>
      <c r="L1223" s="76"/>
      <c r="N1223" s="91"/>
    </row>
    <row r="1224" spans="1:14" s="29" customFormat="1">
      <c r="A1224" s="30" t="s">
        <v>1558</v>
      </c>
      <c r="B1224" s="86">
        <f t="shared" si="55"/>
        <v>565</v>
      </c>
      <c r="C1224" s="86">
        <f t="shared" si="56"/>
        <v>513.24</v>
      </c>
      <c r="D1224" s="86">
        <v>18.8</v>
      </c>
      <c r="E1224" s="30" t="s">
        <v>1436</v>
      </c>
      <c r="F1224" s="152">
        <v>1275</v>
      </c>
      <c r="L1224" s="76"/>
      <c r="N1224" s="91"/>
    </row>
    <row r="1225" spans="1:14" s="29" customFormat="1">
      <c r="A1225" s="37" t="s">
        <v>1033</v>
      </c>
      <c r="B1225" s="86">
        <f t="shared" si="55"/>
        <v>781</v>
      </c>
      <c r="C1225" s="86">
        <f t="shared" si="56"/>
        <v>709.80000000000007</v>
      </c>
      <c r="D1225" s="86">
        <v>26</v>
      </c>
      <c r="E1225" s="30" t="s">
        <v>3515</v>
      </c>
      <c r="F1225" s="152">
        <v>2092</v>
      </c>
      <c r="L1225" s="76"/>
      <c r="M1225" s="106"/>
      <c r="N1225" s="91"/>
    </row>
    <row r="1226" spans="1:14" s="29" customFormat="1">
      <c r="A1226" s="30" t="s">
        <v>1674</v>
      </c>
      <c r="B1226" s="86">
        <f t="shared" si="55"/>
        <v>841</v>
      </c>
      <c r="C1226" s="86">
        <f t="shared" si="56"/>
        <v>764.4</v>
      </c>
      <c r="D1226" s="86">
        <v>28</v>
      </c>
      <c r="E1226" s="30" t="s">
        <v>3516</v>
      </c>
      <c r="F1226" s="152">
        <v>2113</v>
      </c>
      <c r="L1226" s="76"/>
      <c r="M1226" s="106"/>
      <c r="N1226" s="91"/>
    </row>
    <row r="1227" spans="1:14" s="29" customFormat="1">
      <c r="A1227" s="37" t="s">
        <v>383</v>
      </c>
      <c r="B1227" s="86">
        <f t="shared" si="55"/>
        <v>121</v>
      </c>
      <c r="C1227" s="86">
        <f t="shared" si="56"/>
        <v>109.2</v>
      </c>
      <c r="D1227" s="86">
        <v>4</v>
      </c>
      <c r="E1227" s="37"/>
      <c r="F1227" s="152"/>
      <c r="L1227" s="76"/>
      <c r="M1227" s="106"/>
      <c r="N1227" s="91"/>
    </row>
    <row r="1228" spans="1:14">
      <c r="A1228" s="37" t="s">
        <v>384</v>
      </c>
      <c r="B1228" s="86">
        <f t="shared" si="55"/>
        <v>97</v>
      </c>
      <c r="C1228" s="86">
        <f t="shared" si="56"/>
        <v>87.360000000000014</v>
      </c>
      <c r="D1228" s="86">
        <v>3.2</v>
      </c>
      <c r="E1228" s="37"/>
      <c r="M1228" s="106"/>
    </row>
    <row r="1229" spans="1:14">
      <c r="A1229" s="37" t="s">
        <v>693</v>
      </c>
      <c r="B1229" s="86">
        <f t="shared" si="55"/>
        <v>76</v>
      </c>
      <c r="C1229" s="86">
        <f t="shared" si="56"/>
        <v>68.25</v>
      </c>
      <c r="D1229" s="86">
        <v>2.5</v>
      </c>
      <c r="E1229" s="37"/>
      <c r="M1229" s="106"/>
    </row>
    <row r="1230" spans="1:14" s="29" customFormat="1">
      <c r="A1230" s="37" t="s">
        <v>1125</v>
      </c>
      <c r="B1230" s="86">
        <f t="shared" si="55"/>
        <v>91</v>
      </c>
      <c r="C1230" s="86">
        <f t="shared" si="56"/>
        <v>81.900000000000006</v>
      </c>
      <c r="D1230" s="86">
        <v>3</v>
      </c>
      <c r="E1230" s="37"/>
      <c r="F1230" s="152"/>
      <c r="L1230" s="76"/>
      <c r="M1230" s="106"/>
      <c r="N1230" s="91"/>
    </row>
    <row r="1231" spans="1:14" s="29" customFormat="1">
      <c r="A1231" s="37" t="s">
        <v>1447</v>
      </c>
      <c r="B1231" s="86">
        <f t="shared" si="55"/>
        <v>91</v>
      </c>
      <c r="C1231" s="86">
        <f t="shared" si="56"/>
        <v>81.900000000000006</v>
      </c>
      <c r="D1231" s="86">
        <v>3</v>
      </c>
      <c r="E1231" s="37"/>
      <c r="F1231" s="152" t="s">
        <v>889</v>
      </c>
      <c r="L1231" s="76"/>
      <c r="M1231" s="106"/>
      <c r="N1231" s="91"/>
    </row>
    <row r="1232" spans="1:14" s="29" customFormat="1">
      <c r="A1232" s="30" t="s">
        <v>2180</v>
      </c>
      <c r="B1232" s="86">
        <f t="shared" si="55"/>
        <v>73</v>
      </c>
      <c r="C1232" s="86">
        <f t="shared" si="56"/>
        <v>65.52</v>
      </c>
      <c r="D1232" s="86">
        <v>2.4</v>
      </c>
      <c r="E1232" s="37"/>
      <c r="F1232" s="152">
        <v>106</v>
      </c>
      <c r="L1232" s="76"/>
      <c r="M1232" s="106"/>
      <c r="N1232" s="91"/>
    </row>
    <row r="1233" spans="1:14" s="29" customFormat="1">
      <c r="A1233" s="30" t="s">
        <v>1448</v>
      </c>
      <c r="B1233" s="86">
        <f t="shared" si="55"/>
        <v>91</v>
      </c>
      <c r="C1233" s="86">
        <f t="shared" si="56"/>
        <v>81.900000000000006</v>
      </c>
      <c r="D1233" s="86">
        <v>3</v>
      </c>
      <c r="E1233" s="37"/>
      <c r="F1233" s="152">
        <v>1300</v>
      </c>
      <c r="L1233" s="76"/>
      <c r="M1233" s="106"/>
      <c r="N1233" s="91"/>
    </row>
    <row r="1234" spans="1:14" s="29" customFormat="1">
      <c r="A1234" s="30" t="s">
        <v>2181</v>
      </c>
      <c r="B1234" s="86">
        <f t="shared" si="55"/>
        <v>61</v>
      </c>
      <c r="C1234" s="86">
        <f t="shared" si="56"/>
        <v>54.6</v>
      </c>
      <c r="D1234" s="86">
        <v>2</v>
      </c>
      <c r="E1234" s="37"/>
      <c r="F1234" s="152">
        <v>106</v>
      </c>
      <c r="L1234" s="76"/>
      <c r="M1234" s="106"/>
      <c r="N1234" s="91"/>
    </row>
    <row r="1235" spans="1:14" s="29" customFormat="1">
      <c r="A1235" s="30" t="s">
        <v>2360</v>
      </c>
      <c r="B1235" s="86">
        <f t="shared" si="55"/>
        <v>55</v>
      </c>
      <c r="C1235" s="86">
        <f t="shared" si="56"/>
        <v>49.14</v>
      </c>
      <c r="D1235" s="86">
        <v>1.8</v>
      </c>
      <c r="E1235" s="37"/>
      <c r="F1235" s="152" t="s">
        <v>2361</v>
      </c>
      <c r="L1235" s="76"/>
      <c r="M1235" s="106"/>
      <c r="N1235" s="91"/>
    </row>
    <row r="1236" spans="1:14" s="29" customFormat="1">
      <c r="A1236" s="30" t="s">
        <v>2557</v>
      </c>
      <c r="B1236" s="86">
        <f t="shared" si="55"/>
        <v>91</v>
      </c>
      <c r="C1236" s="86">
        <f t="shared" si="56"/>
        <v>81.900000000000006</v>
      </c>
      <c r="D1236" s="86">
        <v>3</v>
      </c>
      <c r="E1236" s="37"/>
      <c r="F1236" s="152" t="s">
        <v>2558</v>
      </c>
      <c r="L1236" s="76"/>
      <c r="M1236" s="106"/>
      <c r="N1236" s="91"/>
    </row>
    <row r="1237" spans="1:14" s="29" customFormat="1">
      <c r="A1237" s="30" t="s">
        <v>2149</v>
      </c>
      <c r="B1237" s="86">
        <f t="shared" si="55"/>
        <v>27</v>
      </c>
      <c r="C1237" s="86">
        <f t="shared" si="56"/>
        <v>24.024000000000001</v>
      </c>
      <c r="D1237" s="86">
        <v>0.88</v>
      </c>
      <c r="E1237" s="37"/>
      <c r="F1237" s="152" t="s">
        <v>2150</v>
      </c>
      <c r="L1237" s="76"/>
      <c r="M1237" s="106"/>
      <c r="N1237" s="91"/>
    </row>
    <row r="1238" spans="1:14" s="29" customFormat="1">
      <c r="A1238" s="30" t="s">
        <v>2554</v>
      </c>
      <c r="B1238" s="86">
        <f t="shared" si="55"/>
        <v>25</v>
      </c>
      <c r="C1238" s="86">
        <f t="shared" si="56"/>
        <v>21.840000000000003</v>
      </c>
      <c r="D1238" s="86">
        <v>0.8</v>
      </c>
      <c r="E1238" s="37"/>
      <c r="F1238" s="152" t="s">
        <v>2555</v>
      </c>
      <c r="L1238" s="76"/>
      <c r="M1238" s="106"/>
      <c r="N1238" s="91"/>
    </row>
    <row r="1239" spans="1:14" s="29" customFormat="1">
      <c r="A1239" s="30" t="s">
        <v>2504</v>
      </c>
      <c r="B1239" s="86">
        <f t="shared" si="55"/>
        <v>25</v>
      </c>
      <c r="C1239" s="86">
        <f t="shared" si="56"/>
        <v>21.840000000000003</v>
      </c>
      <c r="D1239" s="86">
        <v>0.8</v>
      </c>
      <c r="E1239" s="37"/>
      <c r="F1239" s="152" t="s">
        <v>2505</v>
      </c>
      <c r="L1239" s="76"/>
      <c r="M1239" s="106"/>
      <c r="N1239" s="91"/>
    </row>
    <row r="1240" spans="1:14">
      <c r="A1240" s="30" t="s">
        <v>2703</v>
      </c>
      <c r="B1240" s="86">
        <f t="shared" si="55"/>
        <v>22</v>
      </c>
      <c r="C1240" s="86">
        <f t="shared" si="56"/>
        <v>19.11</v>
      </c>
      <c r="D1240" s="86">
        <v>0.7</v>
      </c>
      <c r="E1240" s="37"/>
      <c r="F1240" s="152" t="s">
        <v>2704</v>
      </c>
      <c r="M1240" s="106"/>
    </row>
    <row r="1241" spans="1:14" s="29" customFormat="1">
      <c r="A1241" s="30" t="s">
        <v>3839</v>
      </c>
      <c r="B1241" s="86">
        <f t="shared" si="55"/>
        <v>26</v>
      </c>
      <c r="C1241" s="86">
        <f t="shared" si="56"/>
        <v>23.204999999999998</v>
      </c>
      <c r="D1241" s="86">
        <v>0.85</v>
      </c>
      <c r="E1241" s="37"/>
      <c r="F1241" s="152" t="s">
        <v>3840</v>
      </c>
      <c r="L1241" s="76"/>
      <c r="M1241" s="106"/>
      <c r="N1241" s="91"/>
    </row>
    <row r="1242" spans="1:14" s="29" customFormat="1">
      <c r="A1242" s="30" t="s">
        <v>3426</v>
      </c>
      <c r="B1242" s="86">
        <f t="shared" si="55"/>
        <v>31</v>
      </c>
      <c r="C1242" s="86">
        <f t="shared" si="56"/>
        <v>27.3</v>
      </c>
      <c r="D1242" s="86">
        <v>1</v>
      </c>
      <c r="E1242" s="37"/>
      <c r="F1242" s="152"/>
      <c r="L1242" s="76"/>
      <c r="M1242" s="106"/>
      <c r="N1242" s="91"/>
    </row>
    <row r="1243" spans="1:14" s="29" customFormat="1">
      <c r="A1243" s="30" t="s">
        <v>3422</v>
      </c>
      <c r="B1243" s="86">
        <f t="shared" si="55"/>
        <v>29</v>
      </c>
      <c r="C1243" s="86">
        <f t="shared" si="56"/>
        <v>25.934999999999999</v>
      </c>
      <c r="D1243" s="86">
        <v>0.95</v>
      </c>
      <c r="E1243" s="37"/>
      <c r="F1243" s="152" t="s">
        <v>2885</v>
      </c>
      <c r="L1243" s="76"/>
      <c r="M1243" s="106"/>
      <c r="N1243" s="91"/>
    </row>
    <row r="1244" spans="1:14">
      <c r="A1244" s="37" t="s">
        <v>385</v>
      </c>
      <c r="B1244" s="86">
        <f t="shared" si="55"/>
        <v>34</v>
      </c>
      <c r="C1244" s="86">
        <f t="shared" si="56"/>
        <v>30.030000000000005</v>
      </c>
      <c r="D1244" s="86">
        <v>1.1000000000000001</v>
      </c>
      <c r="E1244" s="37"/>
      <c r="M1244" s="106"/>
    </row>
    <row r="1245" spans="1:14" s="29" customFormat="1">
      <c r="A1245" s="37" t="s">
        <v>698</v>
      </c>
      <c r="B1245" s="86">
        <f t="shared" si="55"/>
        <v>67</v>
      </c>
      <c r="C1245" s="86">
        <f t="shared" si="56"/>
        <v>60.060000000000009</v>
      </c>
      <c r="D1245" s="86">
        <v>2.2000000000000002</v>
      </c>
      <c r="E1245" s="37"/>
      <c r="F1245" s="152"/>
      <c r="L1245" s="76"/>
      <c r="M1245" s="106"/>
      <c r="N1245" s="91"/>
    </row>
    <row r="1246" spans="1:14" s="29" customFormat="1">
      <c r="A1246" s="30" t="s">
        <v>3623</v>
      </c>
      <c r="B1246" s="86">
        <f t="shared" si="55"/>
        <v>106</v>
      </c>
      <c r="C1246" s="86">
        <f t="shared" si="56"/>
        <v>95.55</v>
      </c>
      <c r="D1246" s="86">
        <v>3.5</v>
      </c>
      <c r="E1246" s="37"/>
      <c r="F1246" s="152" t="s">
        <v>1617</v>
      </c>
      <c r="L1246" s="76"/>
      <c r="M1246" s="106"/>
      <c r="N1246" s="91"/>
    </row>
    <row r="1247" spans="1:14" s="29" customFormat="1">
      <c r="A1247" s="30" t="s">
        <v>2063</v>
      </c>
      <c r="B1247" s="86">
        <f t="shared" si="55"/>
        <v>91</v>
      </c>
      <c r="C1247" s="86">
        <f t="shared" si="56"/>
        <v>81.900000000000006</v>
      </c>
      <c r="D1247" s="86">
        <v>3</v>
      </c>
      <c r="E1247" s="37"/>
      <c r="F1247" s="152" t="s">
        <v>3819</v>
      </c>
      <c r="L1247" s="76"/>
      <c r="M1247" s="106"/>
      <c r="N1247" s="91"/>
    </row>
    <row r="1248" spans="1:14" s="29" customFormat="1">
      <c r="A1248" s="30" t="s">
        <v>3710</v>
      </c>
      <c r="B1248" s="86">
        <f t="shared" si="55"/>
        <v>76</v>
      </c>
      <c r="C1248" s="86">
        <f t="shared" si="56"/>
        <v>68.25</v>
      </c>
      <c r="D1248" s="86">
        <v>2.5</v>
      </c>
      <c r="E1248" s="37"/>
      <c r="F1248" s="152" t="s">
        <v>3768</v>
      </c>
      <c r="L1248" s="76"/>
      <c r="M1248" s="106"/>
      <c r="N1248" s="91"/>
    </row>
    <row r="1249" spans="1:14" s="29" customFormat="1">
      <c r="A1249" s="30" t="s">
        <v>3654</v>
      </c>
      <c r="B1249" s="86">
        <f t="shared" si="55"/>
        <v>76</v>
      </c>
      <c r="C1249" s="86">
        <f t="shared" si="56"/>
        <v>68.25</v>
      </c>
      <c r="D1249" s="86">
        <v>2.5</v>
      </c>
      <c r="E1249" s="37"/>
      <c r="F1249" s="152" t="s">
        <v>3655</v>
      </c>
      <c r="L1249" s="76"/>
      <c r="M1249" s="106"/>
      <c r="N1249" s="91"/>
    </row>
    <row r="1250" spans="1:14">
      <c r="A1250" s="37" t="s">
        <v>386</v>
      </c>
      <c r="B1250" s="86">
        <f t="shared" si="55"/>
        <v>121</v>
      </c>
      <c r="C1250" s="86">
        <f t="shared" si="56"/>
        <v>109.2</v>
      </c>
      <c r="D1250" s="86">
        <v>4</v>
      </c>
      <c r="E1250" s="37"/>
      <c r="M1250" s="106"/>
    </row>
    <row r="1251" spans="1:14" s="29" customFormat="1">
      <c r="A1251" s="30" t="s">
        <v>1949</v>
      </c>
      <c r="B1251" s="86">
        <f t="shared" si="55"/>
        <v>47</v>
      </c>
      <c r="C1251" s="86">
        <f t="shared" si="56"/>
        <v>42.315000000000005</v>
      </c>
      <c r="D1251" s="86">
        <v>1.55</v>
      </c>
      <c r="E1251" s="37"/>
      <c r="F1251" s="152" t="s">
        <v>3188</v>
      </c>
      <c r="L1251" s="76"/>
      <c r="M1251" s="106"/>
      <c r="N1251" s="91"/>
    </row>
    <row r="1252" spans="1:14" s="29" customFormat="1">
      <c r="A1252" s="30" t="s">
        <v>3236</v>
      </c>
      <c r="B1252" s="86">
        <f t="shared" si="55"/>
        <v>40</v>
      </c>
      <c r="C1252" s="86">
        <f t="shared" si="56"/>
        <v>35.49</v>
      </c>
      <c r="D1252" s="86">
        <v>1.3</v>
      </c>
      <c r="E1252" s="37"/>
      <c r="F1252" s="152"/>
      <c r="L1252" s="76"/>
      <c r="M1252" s="106"/>
      <c r="N1252" s="91"/>
    </row>
    <row r="1253" spans="1:14" s="29" customFormat="1">
      <c r="A1253" s="30" t="s">
        <v>3374</v>
      </c>
      <c r="B1253" s="86">
        <f t="shared" si="55"/>
        <v>46</v>
      </c>
      <c r="C1253" s="86">
        <f t="shared" si="56"/>
        <v>40.950000000000003</v>
      </c>
      <c r="D1253" s="86">
        <v>1.5</v>
      </c>
      <c r="E1253" s="37"/>
      <c r="F1253" s="152" t="s">
        <v>3415</v>
      </c>
      <c r="L1253" s="76"/>
      <c r="M1253" s="106"/>
      <c r="N1253" s="91"/>
    </row>
    <row r="1254" spans="1:14">
      <c r="A1254" s="30" t="s">
        <v>3344</v>
      </c>
      <c r="B1254" s="86">
        <f t="shared" si="55"/>
        <v>42</v>
      </c>
      <c r="C1254" s="86">
        <f t="shared" si="56"/>
        <v>37.673999999999999</v>
      </c>
      <c r="D1254" s="86">
        <v>1.38</v>
      </c>
      <c r="E1254" s="37"/>
      <c r="F1254" s="152">
        <v>603</v>
      </c>
      <c r="M1254" s="106"/>
    </row>
    <row r="1255" spans="1:14" s="29" customFormat="1">
      <c r="A1255" s="30" t="s">
        <v>2192</v>
      </c>
      <c r="B1255" s="86">
        <f t="shared" si="55"/>
        <v>28</v>
      </c>
      <c r="C1255" s="86">
        <f t="shared" si="56"/>
        <v>25.389000000000003</v>
      </c>
      <c r="D1255" s="86">
        <v>0.93</v>
      </c>
      <c r="E1255" s="30" t="s">
        <v>587</v>
      </c>
      <c r="F1255" s="152">
        <v>603</v>
      </c>
      <c r="L1255" s="76"/>
      <c r="M1255" s="106"/>
      <c r="N1255" s="91"/>
    </row>
    <row r="1256" spans="1:14" s="29" customFormat="1">
      <c r="A1256" s="30" t="s">
        <v>2285</v>
      </c>
      <c r="B1256" s="86">
        <f t="shared" si="55"/>
        <v>56</v>
      </c>
      <c r="C1256" s="86">
        <f t="shared" si="56"/>
        <v>50.505000000000003</v>
      </c>
      <c r="D1256" s="86">
        <v>1.85</v>
      </c>
      <c r="E1256" s="37"/>
      <c r="F1256" s="152">
        <v>783</v>
      </c>
      <c r="L1256" s="76"/>
      <c r="M1256" s="106"/>
      <c r="N1256" s="91"/>
    </row>
    <row r="1257" spans="1:14" s="29" customFormat="1">
      <c r="A1257" s="37" t="s">
        <v>387</v>
      </c>
      <c r="B1257" s="86">
        <f t="shared" si="55"/>
        <v>188</v>
      </c>
      <c r="C1257" s="86">
        <f t="shared" si="56"/>
        <v>170.625</v>
      </c>
      <c r="D1257" s="86">
        <v>6.25</v>
      </c>
      <c r="E1257" s="37"/>
      <c r="F1257" s="152"/>
      <c r="L1257" s="76"/>
      <c r="M1257" s="106"/>
      <c r="N1257" s="91"/>
    </row>
    <row r="1258" spans="1:14" s="29" customFormat="1">
      <c r="A1258" s="30" t="s">
        <v>3353</v>
      </c>
      <c r="B1258" s="86">
        <f t="shared" si="55"/>
        <v>124</v>
      </c>
      <c r="C1258" s="86">
        <f t="shared" si="56"/>
        <v>111.92999999999999</v>
      </c>
      <c r="D1258" s="86">
        <v>4.0999999999999996</v>
      </c>
      <c r="E1258" s="30" t="s">
        <v>1783</v>
      </c>
      <c r="F1258" s="152">
        <v>1</v>
      </c>
      <c r="L1258" s="76"/>
      <c r="M1258" s="106"/>
      <c r="N1258" s="91"/>
    </row>
    <row r="1259" spans="1:14" s="29" customFormat="1">
      <c r="A1259" s="30" t="s">
        <v>2373</v>
      </c>
      <c r="B1259" s="86">
        <f t="shared" si="55"/>
        <v>0</v>
      </c>
      <c r="C1259" s="86">
        <f t="shared" si="56"/>
        <v>0</v>
      </c>
      <c r="D1259" s="86">
        <v>0</v>
      </c>
      <c r="E1259" s="30" t="s">
        <v>1782</v>
      </c>
      <c r="F1259" s="152"/>
      <c r="L1259" s="76"/>
      <c r="M1259" s="106"/>
      <c r="N1259" s="91"/>
    </row>
    <row r="1260" spans="1:14" s="29" customFormat="1">
      <c r="A1260" s="30" t="s">
        <v>3435</v>
      </c>
      <c r="B1260" s="86">
        <f t="shared" ref="B1260:B1263" si="57">ROUNDUP(C1260*1.1,0)</f>
        <v>118</v>
      </c>
      <c r="C1260" s="86">
        <f t="shared" ref="C1260:C1263" si="58">$K$2*D1260</f>
        <v>106.47</v>
      </c>
      <c r="D1260" s="86">
        <v>3.9</v>
      </c>
      <c r="E1260" s="30" t="s">
        <v>3418</v>
      </c>
      <c r="F1260" s="152">
        <v>2686</v>
      </c>
      <c r="L1260" s="76"/>
      <c r="M1260" s="106"/>
      <c r="N1260" s="91"/>
    </row>
    <row r="1261" spans="1:14" s="29" customFormat="1">
      <c r="A1261" s="30" t="s">
        <v>2191</v>
      </c>
      <c r="B1261" s="86">
        <f t="shared" si="57"/>
        <v>97</v>
      </c>
      <c r="C1261" s="86">
        <f t="shared" si="58"/>
        <v>87.360000000000014</v>
      </c>
      <c r="D1261" s="86">
        <v>3.2</v>
      </c>
      <c r="E1261" s="30" t="s">
        <v>1782</v>
      </c>
      <c r="F1261" s="152"/>
      <c r="L1261" s="76"/>
      <c r="M1261" s="106"/>
      <c r="N1261" s="91"/>
    </row>
    <row r="1262" spans="1:14" s="29" customFormat="1">
      <c r="A1262" s="30" t="s">
        <v>3918</v>
      </c>
      <c r="B1262" s="86">
        <f t="shared" si="57"/>
        <v>166</v>
      </c>
      <c r="C1262" s="86">
        <f t="shared" si="58"/>
        <v>150.15</v>
      </c>
      <c r="D1262" s="86">
        <v>5.5</v>
      </c>
      <c r="E1262" s="30" t="s">
        <v>3418</v>
      </c>
      <c r="F1262" s="152">
        <v>1</v>
      </c>
      <c r="L1262" s="76"/>
      <c r="M1262" s="106"/>
      <c r="N1262" s="91"/>
    </row>
    <row r="1263" spans="1:14" s="29" customFormat="1">
      <c r="A1263" s="30" t="s">
        <v>3737</v>
      </c>
      <c r="B1263" s="86">
        <f t="shared" si="57"/>
        <v>61</v>
      </c>
      <c r="C1263" s="86">
        <f t="shared" si="58"/>
        <v>54.6</v>
      </c>
      <c r="D1263" s="86">
        <v>2</v>
      </c>
      <c r="E1263" s="30" t="s">
        <v>3418</v>
      </c>
      <c r="F1263" s="152">
        <v>320</v>
      </c>
      <c r="L1263" s="76"/>
      <c r="M1263" s="106"/>
      <c r="N1263" s="91"/>
    </row>
    <row r="1264" spans="1:14" s="29" customFormat="1">
      <c r="A1264" s="30" t="s">
        <v>3436</v>
      </c>
      <c r="B1264" s="86">
        <f t="shared" si="55"/>
        <v>61</v>
      </c>
      <c r="C1264" s="86">
        <f t="shared" si="56"/>
        <v>54.6</v>
      </c>
      <c r="D1264" s="86">
        <v>2</v>
      </c>
      <c r="E1264" s="30" t="s">
        <v>3418</v>
      </c>
      <c r="F1264" s="152"/>
      <c r="L1264" s="76"/>
      <c r="M1264" s="106"/>
      <c r="N1264" s="91"/>
    </row>
    <row r="1265" spans="1:14" s="29" customFormat="1">
      <c r="A1265" s="30" t="s">
        <v>2596</v>
      </c>
      <c r="B1265" s="86">
        <f t="shared" si="55"/>
        <v>55</v>
      </c>
      <c r="C1265" s="86">
        <f t="shared" si="56"/>
        <v>49.14</v>
      </c>
      <c r="D1265" s="86">
        <v>1.8</v>
      </c>
      <c r="E1265" s="30" t="s">
        <v>1782</v>
      </c>
      <c r="F1265" s="152"/>
      <c r="L1265" s="76"/>
      <c r="M1265" s="106"/>
      <c r="N1265" s="91"/>
    </row>
    <row r="1266" spans="1:14" s="29" customFormat="1">
      <c r="A1266" s="30" t="s">
        <v>3365</v>
      </c>
      <c r="B1266" s="86">
        <f t="shared" si="55"/>
        <v>34</v>
      </c>
      <c r="C1266" s="86">
        <f t="shared" si="56"/>
        <v>30.030000000000005</v>
      </c>
      <c r="D1266" s="86">
        <v>1.1000000000000001</v>
      </c>
      <c r="E1266" s="30" t="s">
        <v>3638</v>
      </c>
      <c r="F1266" s="152"/>
      <c r="L1266" s="76"/>
      <c r="M1266" s="106"/>
      <c r="N1266" s="91"/>
    </row>
    <row r="1267" spans="1:14">
      <c r="A1267" s="48" t="s">
        <v>3338</v>
      </c>
      <c r="B1267" s="86">
        <f t="shared" si="55"/>
        <v>181</v>
      </c>
      <c r="C1267" s="86">
        <f t="shared" si="56"/>
        <v>163.80000000000001</v>
      </c>
      <c r="D1267" s="86">
        <v>6</v>
      </c>
      <c r="E1267" s="30" t="s">
        <v>1279</v>
      </c>
      <c r="M1267" s="106"/>
    </row>
    <row r="1268" spans="1:14">
      <c r="A1268" s="48" t="s">
        <v>3863</v>
      </c>
      <c r="B1268" s="86">
        <f t="shared" si="55"/>
        <v>55</v>
      </c>
      <c r="C1268" s="86">
        <f t="shared" si="56"/>
        <v>49.14</v>
      </c>
      <c r="D1268" s="86">
        <v>1.8</v>
      </c>
      <c r="E1268" s="30" t="s">
        <v>3418</v>
      </c>
      <c r="M1268" s="106"/>
    </row>
    <row r="1269" spans="1:14">
      <c r="A1269" s="48" t="s">
        <v>3862</v>
      </c>
      <c r="B1269" s="86">
        <f t="shared" si="55"/>
        <v>61</v>
      </c>
      <c r="C1269" s="86">
        <f t="shared" si="56"/>
        <v>54.6</v>
      </c>
      <c r="D1269" s="86">
        <v>2</v>
      </c>
      <c r="E1269" s="30" t="s">
        <v>3418</v>
      </c>
      <c r="F1269" s="152">
        <v>810</v>
      </c>
      <c r="M1269" s="106"/>
    </row>
    <row r="1270" spans="1:14" s="29" customFormat="1">
      <c r="A1270" s="30" t="s">
        <v>3975</v>
      </c>
      <c r="B1270" s="86">
        <f t="shared" si="55"/>
        <v>46</v>
      </c>
      <c r="C1270" s="86">
        <f t="shared" si="56"/>
        <v>40.950000000000003</v>
      </c>
      <c r="D1270" s="86">
        <v>1.5</v>
      </c>
      <c r="E1270" s="30" t="s">
        <v>1782</v>
      </c>
      <c r="F1270" s="152"/>
      <c r="L1270" s="76"/>
      <c r="M1270" s="106"/>
      <c r="N1270" s="91"/>
    </row>
    <row r="1271" spans="1:14">
      <c r="A1271" s="30" t="s">
        <v>3304</v>
      </c>
      <c r="B1271" s="86">
        <f t="shared" si="55"/>
        <v>59</v>
      </c>
      <c r="C1271" s="86">
        <f t="shared" si="56"/>
        <v>53.234999999999999</v>
      </c>
      <c r="D1271" s="86">
        <v>1.95</v>
      </c>
      <c r="E1271" s="37"/>
      <c r="M1271" s="106"/>
    </row>
    <row r="1272" spans="1:14" s="29" customFormat="1">
      <c r="A1272" s="30" t="s">
        <v>3225</v>
      </c>
      <c r="B1272" s="86">
        <f t="shared" si="55"/>
        <v>50</v>
      </c>
      <c r="C1272" s="86">
        <f t="shared" si="56"/>
        <v>45.045000000000002</v>
      </c>
      <c r="D1272" s="86">
        <v>1.65</v>
      </c>
      <c r="E1272" s="37"/>
      <c r="F1272" s="152" t="s">
        <v>889</v>
      </c>
      <c r="L1272" s="76"/>
      <c r="M1272" s="106"/>
      <c r="N1272" s="91"/>
    </row>
    <row r="1273" spans="1:14" s="29" customFormat="1">
      <c r="A1273" s="30" t="s">
        <v>3223</v>
      </c>
      <c r="B1273" s="86">
        <f t="shared" si="55"/>
        <v>34</v>
      </c>
      <c r="C1273" s="86">
        <f t="shared" si="56"/>
        <v>30.030000000000005</v>
      </c>
      <c r="D1273" s="86">
        <v>1.1000000000000001</v>
      </c>
      <c r="E1273" s="37"/>
      <c r="F1273" s="152" t="s">
        <v>3224</v>
      </c>
      <c r="L1273" s="76"/>
      <c r="M1273" s="106"/>
      <c r="N1273" s="91"/>
    </row>
    <row r="1274" spans="1:14">
      <c r="A1274" s="37" t="s">
        <v>388</v>
      </c>
      <c r="B1274" s="86">
        <f t="shared" si="55"/>
        <v>59</v>
      </c>
      <c r="C1274" s="86">
        <f t="shared" si="56"/>
        <v>53.234999999999999</v>
      </c>
      <c r="D1274" s="86">
        <v>1.95</v>
      </c>
      <c r="E1274" s="30"/>
      <c r="F1274" s="152" t="s">
        <v>1774</v>
      </c>
      <c r="M1274" s="105"/>
    </row>
    <row r="1275" spans="1:14" s="29" customFormat="1">
      <c r="A1275" s="30" t="s">
        <v>3721</v>
      </c>
      <c r="B1275" s="86">
        <f t="shared" si="55"/>
        <v>53</v>
      </c>
      <c r="C1275" s="86">
        <f t="shared" si="56"/>
        <v>47.774999999999999</v>
      </c>
      <c r="D1275" s="86">
        <v>1.75</v>
      </c>
      <c r="E1275" s="30"/>
      <c r="F1275" s="152" t="s">
        <v>3831</v>
      </c>
      <c r="L1275" s="76"/>
      <c r="M1275" s="105"/>
      <c r="N1275" s="91"/>
    </row>
    <row r="1276" spans="1:14">
      <c r="A1276" s="30" t="s">
        <v>2177</v>
      </c>
      <c r="B1276" s="86">
        <f t="shared" si="55"/>
        <v>61</v>
      </c>
      <c r="C1276" s="86">
        <f t="shared" si="56"/>
        <v>54.6</v>
      </c>
      <c r="D1276" s="86">
        <v>2</v>
      </c>
      <c r="E1276" s="37"/>
      <c r="F1276" s="152">
        <v>1323</v>
      </c>
      <c r="M1276" s="106"/>
    </row>
    <row r="1277" spans="1:14" s="29" customFormat="1">
      <c r="A1277" s="30" t="s">
        <v>2156</v>
      </c>
      <c r="B1277" s="86">
        <f t="shared" si="55"/>
        <v>58</v>
      </c>
      <c r="C1277" s="86">
        <f t="shared" si="56"/>
        <v>51.87</v>
      </c>
      <c r="D1277" s="86">
        <v>1.9</v>
      </c>
      <c r="E1277" s="37"/>
      <c r="F1277" s="152" t="s">
        <v>2906</v>
      </c>
      <c r="L1277" s="76"/>
      <c r="M1277" s="106"/>
      <c r="N1277" s="91"/>
    </row>
    <row r="1278" spans="1:14" s="29" customFormat="1">
      <c r="A1278" s="30" t="s">
        <v>1980</v>
      </c>
      <c r="B1278" s="86">
        <f t="shared" si="55"/>
        <v>55</v>
      </c>
      <c r="C1278" s="86">
        <f t="shared" si="56"/>
        <v>49.14</v>
      </c>
      <c r="D1278" s="86">
        <v>1.8</v>
      </c>
      <c r="E1278" s="37"/>
      <c r="F1278" s="152" t="s">
        <v>3003</v>
      </c>
      <c r="L1278" s="76"/>
      <c r="M1278" s="106"/>
      <c r="N1278" s="91"/>
    </row>
    <row r="1279" spans="1:14" s="29" customFormat="1">
      <c r="A1279" s="30" t="s">
        <v>2190</v>
      </c>
      <c r="B1279" s="86">
        <f t="shared" si="55"/>
        <v>0</v>
      </c>
      <c r="C1279" s="86">
        <f t="shared" si="56"/>
        <v>0</v>
      </c>
      <c r="D1279" s="86">
        <v>0</v>
      </c>
      <c r="E1279" s="30" t="s">
        <v>587</v>
      </c>
      <c r="F1279" s="152">
        <v>830</v>
      </c>
      <c r="L1279" s="76"/>
      <c r="M1279" s="106"/>
      <c r="N1279" s="91"/>
    </row>
    <row r="1280" spans="1:14" s="29" customFormat="1">
      <c r="A1280" s="30" t="s">
        <v>1807</v>
      </c>
      <c r="B1280" s="86">
        <f t="shared" si="55"/>
        <v>55</v>
      </c>
      <c r="C1280" s="86">
        <f t="shared" si="56"/>
        <v>49.14</v>
      </c>
      <c r="D1280" s="86">
        <v>1.8</v>
      </c>
      <c r="E1280" s="37"/>
      <c r="F1280" s="152">
        <v>1355</v>
      </c>
      <c r="L1280" s="76"/>
      <c r="M1280" s="106"/>
      <c r="N1280" s="91"/>
    </row>
    <row r="1281" spans="1:14" s="29" customFormat="1">
      <c r="A1281" s="30" t="s">
        <v>2189</v>
      </c>
      <c r="B1281" s="86">
        <f t="shared" si="55"/>
        <v>43</v>
      </c>
      <c r="C1281" s="86">
        <f t="shared" si="56"/>
        <v>38.22</v>
      </c>
      <c r="D1281" s="86">
        <v>1.4</v>
      </c>
      <c r="E1281" s="30" t="s">
        <v>1782</v>
      </c>
      <c r="F1281" s="152">
        <v>136</v>
      </c>
      <c r="L1281" s="76"/>
      <c r="M1281" s="106"/>
      <c r="N1281" s="91"/>
    </row>
    <row r="1282" spans="1:14" s="29" customFormat="1">
      <c r="A1282" s="30" t="s">
        <v>2145</v>
      </c>
      <c r="B1282" s="86">
        <f t="shared" si="55"/>
        <v>67</v>
      </c>
      <c r="C1282" s="86">
        <f t="shared" si="56"/>
        <v>60.060000000000009</v>
      </c>
      <c r="D1282" s="86">
        <v>2.2000000000000002</v>
      </c>
      <c r="E1282" s="30"/>
      <c r="F1282" s="152" t="s">
        <v>2146</v>
      </c>
      <c r="L1282" s="76"/>
      <c r="M1282" s="106"/>
      <c r="N1282" s="91"/>
    </row>
    <row r="1283" spans="1:14" s="29" customFormat="1">
      <c r="A1283" s="30" t="s">
        <v>3273</v>
      </c>
      <c r="B1283" s="86">
        <f t="shared" si="55"/>
        <v>121</v>
      </c>
      <c r="C1283" s="86">
        <f t="shared" si="56"/>
        <v>109.2</v>
      </c>
      <c r="D1283" s="86">
        <v>4</v>
      </c>
      <c r="E1283" s="37"/>
      <c r="F1283" s="152">
        <v>4</v>
      </c>
      <c r="L1283" s="76"/>
      <c r="M1283" s="106"/>
      <c r="N1283" s="91"/>
    </row>
    <row r="1284" spans="1:14" s="29" customFormat="1">
      <c r="A1284" s="30" t="s">
        <v>3288</v>
      </c>
      <c r="B1284" s="86">
        <f t="shared" si="55"/>
        <v>91</v>
      </c>
      <c r="C1284" s="86">
        <f t="shared" si="56"/>
        <v>81.900000000000006</v>
      </c>
      <c r="D1284" s="86">
        <v>3</v>
      </c>
      <c r="E1284" s="37"/>
      <c r="F1284" s="152" t="s">
        <v>3108</v>
      </c>
      <c r="L1284" s="76"/>
      <c r="M1284" s="106"/>
      <c r="N1284" s="91"/>
    </row>
    <row r="1285" spans="1:14" s="29" customFormat="1">
      <c r="A1285" s="30" t="s">
        <v>3385</v>
      </c>
      <c r="B1285" s="86">
        <f t="shared" si="55"/>
        <v>91</v>
      </c>
      <c r="C1285" s="86">
        <f t="shared" si="56"/>
        <v>81.900000000000006</v>
      </c>
      <c r="D1285" s="86">
        <v>3</v>
      </c>
      <c r="E1285" s="37"/>
      <c r="F1285" s="152"/>
      <c r="L1285" s="76"/>
      <c r="M1285" s="106"/>
      <c r="N1285" s="91"/>
    </row>
    <row r="1286" spans="1:14" s="29" customFormat="1">
      <c r="A1286" s="30" t="s">
        <v>3677</v>
      </c>
      <c r="B1286" s="86">
        <f t="shared" si="55"/>
        <v>91</v>
      </c>
      <c r="C1286" s="86">
        <f t="shared" si="56"/>
        <v>81.900000000000006</v>
      </c>
      <c r="D1286" s="86">
        <v>3</v>
      </c>
      <c r="E1286" s="37"/>
      <c r="F1286" s="152" t="s">
        <v>3678</v>
      </c>
      <c r="L1286" s="76"/>
      <c r="M1286" s="106"/>
      <c r="N1286" s="91"/>
    </row>
    <row r="1287" spans="1:14" s="29" customFormat="1">
      <c r="A1287" s="37" t="s">
        <v>1145</v>
      </c>
      <c r="B1287" s="86">
        <f t="shared" si="55"/>
        <v>166</v>
      </c>
      <c r="C1287" s="86">
        <f t="shared" si="56"/>
        <v>150.15</v>
      </c>
      <c r="D1287" s="86">
        <v>5.5</v>
      </c>
      <c r="E1287" s="30"/>
      <c r="F1287" s="152" t="s">
        <v>889</v>
      </c>
      <c r="L1287" s="76"/>
      <c r="M1287" s="106"/>
      <c r="N1287" s="91"/>
    </row>
    <row r="1288" spans="1:14" s="29" customFormat="1">
      <c r="A1288" s="30" t="s">
        <v>3465</v>
      </c>
      <c r="B1288" s="86">
        <f t="shared" si="55"/>
        <v>271</v>
      </c>
      <c r="C1288" s="86">
        <f t="shared" si="56"/>
        <v>245.70000000000002</v>
      </c>
      <c r="D1288" s="86">
        <v>9</v>
      </c>
      <c r="E1288" s="30"/>
      <c r="F1288" s="152">
        <v>1</v>
      </c>
      <c r="L1288" s="76"/>
      <c r="M1288" s="106"/>
      <c r="N1288" s="91"/>
    </row>
    <row r="1289" spans="1:14" s="29" customFormat="1">
      <c r="A1289" s="30" t="s">
        <v>2692</v>
      </c>
      <c r="B1289" s="86">
        <f t="shared" si="55"/>
        <v>361</v>
      </c>
      <c r="C1289" s="86">
        <f t="shared" si="56"/>
        <v>327.60000000000002</v>
      </c>
      <c r="D1289" s="86">
        <v>12</v>
      </c>
      <c r="E1289" s="37"/>
      <c r="F1289" s="152"/>
      <c r="L1289" s="76"/>
      <c r="M1289" s="105"/>
      <c r="N1289" s="91"/>
    </row>
    <row r="1290" spans="1:14" s="29" customFormat="1">
      <c r="A1290" s="30" t="s">
        <v>2693</v>
      </c>
      <c r="B1290" s="86">
        <f t="shared" si="55"/>
        <v>241</v>
      </c>
      <c r="C1290" s="86">
        <f t="shared" si="56"/>
        <v>218.4</v>
      </c>
      <c r="D1290" s="86">
        <v>8</v>
      </c>
      <c r="E1290" s="37"/>
      <c r="F1290" s="152" t="s">
        <v>2694</v>
      </c>
      <c r="L1290" s="76"/>
      <c r="M1290" s="105"/>
      <c r="N1290" s="91"/>
    </row>
    <row r="1291" spans="1:14" s="29" customFormat="1">
      <c r="A1291" s="30" t="s">
        <v>2708</v>
      </c>
      <c r="B1291" s="86">
        <f t="shared" si="55"/>
        <v>103</v>
      </c>
      <c r="C1291" s="86">
        <f t="shared" si="56"/>
        <v>92.82</v>
      </c>
      <c r="D1291" s="86">
        <v>3.4</v>
      </c>
      <c r="E1291" s="37"/>
      <c r="F1291" s="152" t="s">
        <v>2549</v>
      </c>
      <c r="L1291" s="76"/>
      <c r="M1291" s="105"/>
      <c r="N1291" s="91"/>
    </row>
    <row r="1292" spans="1:14" s="29" customFormat="1">
      <c r="A1292" s="30" t="s">
        <v>2632</v>
      </c>
      <c r="B1292" s="86">
        <f t="shared" si="55"/>
        <v>121</v>
      </c>
      <c r="C1292" s="86">
        <f t="shared" si="56"/>
        <v>109.2</v>
      </c>
      <c r="D1292" s="86">
        <v>4</v>
      </c>
      <c r="E1292" s="30" t="s">
        <v>587</v>
      </c>
      <c r="F1292" s="152"/>
      <c r="L1292" s="76"/>
      <c r="M1292" s="105"/>
      <c r="N1292" s="91"/>
    </row>
    <row r="1293" spans="1:14" s="29" customFormat="1">
      <c r="A1293" s="30" t="s">
        <v>2709</v>
      </c>
      <c r="B1293" s="86">
        <f t="shared" si="55"/>
        <v>121</v>
      </c>
      <c r="C1293" s="86">
        <f t="shared" si="56"/>
        <v>109.2</v>
      </c>
      <c r="D1293" s="86">
        <v>4</v>
      </c>
      <c r="E1293" s="30"/>
      <c r="F1293" s="152" t="s">
        <v>2707</v>
      </c>
      <c r="L1293" s="76"/>
      <c r="M1293" s="105"/>
      <c r="N1293" s="91"/>
    </row>
    <row r="1294" spans="1:14" s="29" customFormat="1">
      <c r="A1294" s="37" t="s">
        <v>833</v>
      </c>
      <c r="B1294" s="86">
        <f t="shared" si="55"/>
        <v>121</v>
      </c>
      <c r="C1294" s="86">
        <f t="shared" si="56"/>
        <v>109.2</v>
      </c>
      <c r="D1294" s="86">
        <v>4</v>
      </c>
      <c r="E1294" s="30" t="s">
        <v>587</v>
      </c>
      <c r="F1294" s="152"/>
      <c r="L1294" s="76"/>
      <c r="M1294" s="105"/>
      <c r="N1294" s="91"/>
    </row>
    <row r="1295" spans="1:14" s="29" customFormat="1">
      <c r="A1295" s="30" t="s">
        <v>2710</v>
      </c>
      <c r="B1295" s="86">
        <f t="shared" si="55"/>
        <v>31</v>
      </c>
      <c r="C1295" s="86">
        <f t="shared" si="56"/>
        <v>27.3</v>
      </c>
      <c r="D1295" s="86">
        <v>1</v>
      </c>
      <c r="E1295" s="30"/>
      <c r="F1295" s="152" t="s">
        <v>2711</v>
      </c>
      <c r="L1295" s="76"/>
      <c r="M1295" s="105"/>
      <c r="N1295" s="91"/>
    </row>
    <row r="1296" spans="1:14" s="29" customFormat="1">
      <c r="A1296" s="37" t="s">
        <v>832</v>
      </c>
      <c r="B1296" s="86">
        <f t="shared" si="55"/>
        <v>91</v>
      </c>
      <c r="C1296" s="86">
        <f t="shared" si="56"/>
        <v>81.900000000000006</v>
      </c>
      <c r="D1296" s="86">
        <v>3</v>
      </c>
      <c r="E1296" s="30" t="s">
        <v>587</v>
      </c>
      <c r="F1296" s="152"/>
      <c r="L1296" s="76"/>
      <c r="M1296" s="105"/>
      <c r="N1296" s="91"/>
    </row>
    <row r="1297" spans="1:14" s="29" customFormat="1">
      <c r="A1297" s="37" t="s">
        <v>389</v>
      </c>
      <c r="B1297" s="86">
        <f t="shared" si="55"/>
        <v>172</v>
      </c>
      <c r="C1297" s="86">
        <f t="shared" si="56"/>
        <v>155.61000000000001</v>
      </c>
      <c r="D1297" s="86">
        <v>5.7</v>
      </c>
      <c r="E1297" s="37"/>
      <c r="F1297" s="152"/>
      <c r="L1297" s="76"/>
      <c r="M1297" s="106"/>
      <c r="N1297" s="91"/>
    </row>
    <row r="1298" spans="1:14" s="29" customFormat="1">
      <c r="A1298" s="37" t="s">
        <v>843</v>
      </c>
      <c r="B1298" s="86">
        <f t="shared" si="55"/>
        <v>151</v>
      </c>
      <c r="C1298" s="86">
        <f t="shared" si="56"/>
        <v>136.5</v>
      </c>
      <c r="D1298" s="86">
        <v>5</v>
      </c>
      <c r="E1298" s="37"/>
      <c r="F1298" s="152"/>
      <c r="L1298" s="76"/>
      <c r="M1298" s="106"/>
      <c r="N1298" s="91"/>
    </row>
    <row r="1299" spans="1:14" s="29" customFormat="1">
      <c r="A1299" s="37" t="s">
        <v>390</v>
      </c>
      <c r="B1299" s="86">
        <f t="shared" si="55"/>
        <v>76</v>
      </c>
      <c r="C1299" s="86">
        <f t="shared" si="56"/>
        <v>68.25</v>
      </c>
      <c r="D1299" s="86">
        <v>2.5</v>
      </c>
      <c r="E1299" s="37"/>
      <c r="F1299" s="152"/>
      <c r="L1299" s="76"/>
      <c r="M1299" s="106"/>
      <c r="N1299" s="91"/>
    </row>
    <row r="1300" spans="1:14" s="29" customFormat="1">
      <c r="A1300" s="92" t="s">
        <v>2300</v>
      </c>
      <c r="B1300" s="86">
        <f t="shared" si="55"/>
        <v>46</v>
      </c>
      <c r="C1300" s="86">
        <f t="shared" si="56"/>
        <v>40.950000000000003</v>
      </c>
      <c r="D1300" s="86">
        <v>1.5</v>
      </c>
      <c r="E1300" s="87" t="s">
        <v>587</v>
      </c>
      <c r="F1300" s="152"/>
      <c r="L1300" s="76"/>
      <c r="M1300" s="106"/>
      <c r="N1300" s="91"/>
    </row>
    <row r="1301" spans="1:14" s="29" customFormat="1">
      <c r="A1301" s="92" t="s">
        <v>1449</v>
      </c>
      <c r="B1301" s="86">
        <f t="shared" si="55"/>
        <v>16</v>
      </c>
      <c r="C1301" s="86">
        <f t="shared" si="56"/>
        <v>13.65</v>
      </c>
      <c r="D1301" s="86">
        <v>0.5</v>
      </c>
      <c r="E1301" s="87"/>
      <c r="F1301" s="152" t="s">
        <v>3102</v>
      </c>
      <c r="L1301" s="76"/>
      <c r="M1301" s="106"/>
      <c r="N1301" s="91"/>
    </row>
    <row r="1302" spans="1:14" s="29" customFormat="1">
      <c r="A1302" s="92" t="s">
        <v>2299</v>
      </c>
      <c r="B1302" s="86">
        <f t="shared" si="55"/>
        <v>0</v>
      </c>
      <c r="C1302" s="86">
        <f t="shared" si="56"/>
        <v>0</v>
      </c>
      <c r="D1302" s="86">
        <v>0</v>
      </c>
      <c r="E1302" s="87" t="s">
        <v>587</v>
      </c>
      <c r="F1302" s="152">
        <v>140</v>
      </c>
      <c r="L1302" s="76"/>
      <c r="M1302" s="106"/>
      <c r="N1302" s="91"/>
    </row>
    <row r="1303" spans="1:14" s="29" customFormat="1">
      <c r="A1303" s="92" t="s">
        <v>2107</v>
      </c>
      <c r="B1303" s="86">
        <f t="shared" si="55"/>
        <v>115</v>
      </c>
      <c r="C1303" s="86">
        <f t="shared" si="56"/>
        <v>103.74</v>
      </c>
      <c r="D1303" s="86">
        <v>3.8</v>
      </c>
      <c r="E1303" s="87"/>
      <c r="F1303" s="152">
        <v>2254</v>
      </c>
      <c r="L1303" s="76"/>
      <c r="M1303" s="106"/>
      <c r="N1303" s="91"/>
    </row>
    <row r="1304" spans="1:14" s="29" customFormat="1">
      <c r="A1304" s="92" t="s">
        <v>2226</v>
      </c>
      <c r="B1304" s="86">
        <f t="shared" si="55"/>
        <v>118</v>
      </c>
      <c r="C1304" s="86">
        <f t="shared" si="56"/>
        <v>106.47</v>
      </c>
      <c r="D1304" s="86">
        <v>3.9</v>
      </c>
      <c r="E1304" s="87"/>
      <c r="F1304" s="152" t="s">
        <v>2227</v>
      </c>
      <c r="L1304" s="76"/>
      <c r="M1304" s="106"/>
      <c r="N1304" s="91"/>
    </row>
    <row r="1305" spans="1:14" s="29" customFormat="1">
      <c r="A1305" s="92" t="s">
        <v>3948</v>
      </c>
      <c r="B1305" s="86">
        <f t="shared" si="55"/>
        <v>31</v>
      </c>
      <c r="C1305" s="86">
        <f t="shared" si="56"/>
        <v>27.3</v>
      </c>
      <c r="D1305" s="86">
        <v>1</v>
      </c>
      <c r="E1305" s="87"/>
      <c r="F1305" s="152" t="s">
        <v>2518</v>
      </c>
      <c r="L1305" s="76"/>
      <c r="M1305" s="106"/>
      <c r="N1305" s="91"/>
    </row>
    <row r="1306" spans="1:14" s="29" customFormat="1">
      <c r="A1306" s="92" t="s">
        <v>2144</v>
      </c>
      <c r="B1306" s="86">
        <f t="shared" si="55"/>
        <v>28</v>
      </c>
      <c r="C1306" s="86">
        <f t="shared" si="56"/>
        <v>24.57</v>
      </c>
      <c r="D1306" s="86">
        <v>0.9</v>
      </c>
      <c r="E1306" s="87"/>
      <c r="F1306" s="152" t="s">
        <v>2221</v>
      </c>
      <c r="L1306" s="76"/>
      <c r="M1306" s="106"/>
      <c r="N1306" s="91"/>
    </row>
    <row r="1307" spans="1:14" s="29" customFormat="1">
      <c r="A1307" s="92" t="s">
        <v>1997</v>
      </c>
      <c r="B1307" s="86">
        <f t="shared" si="55"/>
        <v>45</v>
      </c>
      <c r="C1307" s="86">
        <f t="shared" si="56"/>
        <v>40.404000000000003</v>
      </c>
      <c r="D1307" s="86">
        <v>1.48</v>
      </c>
      <c r="E1307" s="87"/>
      <c r="F1307" s="152">
        <v>690</v>
      </c>
      <c r="L1307" s="76"/>
      <c r="M1307" s="106"/>
      <c r="N1307" s="91"/>
    </row>
    <row r="1308" spans="1:14" s="29" customFormat="1">
      <c r="A1308" s="92" t="s">
        <v>2771</v>
      </c>
      <c r="B1308" s="86">
        <f t="shared" si="55"/>
        <v>52</v>
      </c>
      <c r="C1308" s="86">
        <f t="shared" si="56"/>
        <v>46.41</v>
      </c>
      <c r="D1308" s="86">
        <v>1.7</v>
      </c>
      <c r="E1308" s="87"/>
      <c r="F1308" s="152" t="s">
        <v>889</v>
      </c>
      <c r="L1308" s="76"/>
      <c r="M1308" s="106"/>
      <c r="N1308" s="91"/>
    </row>
    <row r="1309" spans="1:14" s="29" customFormat="1">
      <c r="A1309" s="92" t="s">
        <v>4022</v>
      </c>
      <c r="B1309" s="86">
        <f t="shared" si="55"/>
        <v>38</v>
      </c>
      <c r="C1309" s="86">
        <f t="shared" si="56"/>
        <v>34.125</v>
      </c>
      <c r="D1309" s="86">
        <v>1.25</v>
      </c>
      <c r="E1309" s="87"/>
      <c r="F1309" s="152">
        <v>690</v>
      </c>
      <c r="L1309" s="76"/>
      <c r="M1309" s="106"/>
      <c r="N1309" s="91"/>
    </row>
    <row r="1310" spans="1:14" s="29" customFormat="1">
      <c r="A1310" s="92" t="s">
        <v>4021</v>
      </c>
      <c r="B1310" s="86">
        <f t="shared" si="55"/>
        <v>34</v>
      </c>
      <c r="C1310" s="86">
        <f t="shared" si="56"/>
        <v>30.030000000000005</v>
      </c>
      <c r="D1310" s="86">
        <v>1.1000000000000001</v>
      </c>
      <c r="E1310" s="87"/>
      <c r="F1310" s="152"/>
      <c r="L1310" s="76"/>
      <c r="M1310" s="106"/>
      <c r="N1310" s="91"/>
    </row>
    <row r="1311" spans="1:14" s="29" customFormat="1">
      <c r="A1311" s="92" t="s">
        <v>2349</v>
      </c>
      <c r="B1311" s="86">
        <f t="shared" si="55"/>
        <v>13</v>
      </c>
      <c r="C1311" s="86">
        <f t="shared" si="56"/>
        <v>10.920000000000002</v>
      </c>
      <c r="D1311" s="86">
        <v>0.4</v>
      </c>
      <c r="E1311" s="87"/>
      <c r="F1311" s="152">
        <v>206</v>
      </c>
      <c r="L1311" s="76"/>
      <c r="M1311" s="106"/>
      <c r="N1311" s="91"/>
    </row>
    <row r="1312" spans="1:14" s="29" customFormat="1">
      <c r="A1312" s="92" t="s">
        <v>2348</v>
      </c>
      <c r="B1312" s="86">
        <f t="shared" si="55"/>
        <v>13</v>
      </c>
      <c r="C1312" s="86">
        <f t="shared" si="56"/>
        <v>10.920000000000002</v>
      </c>
      <c r="D1312" s="86">
        <v>0.4</v>
      </c>
      <c r="E1312" s="87"/>
      <c r="F1312" s="152"/>
      <c r="L1312" s="76"/>
      <c r="M1312" s="106"/>
      <c r="N1312" s="91"/>
    </row>
    <row r="1313" spans="1:14" s="29" customFormat="1">
      <c r="A1313" s="92" t="s">
        <v>2389</v>
      </c>
      <c r="B1313" s="86">
        <f t="shared" si="55"/>
        <v>31</v>
      </c>
      <c r="C1313" s="86">
        <f t="shared" si="56"/>
        <v>27.3</v>
      </c>
      <c r="D1313" s="86">
        <v>1</v>
      </c>
      <c r="E1313" s="92" t="s">
        <v>881</v>
      </c>
      <c r="F1313" s="152"/>
      <c r="L1313" s="76"/>
      <c r="M1313" s="105"/>
      <c r="N1313" s="91"/>
    </row>
    <row r="1314" spans="1:14" s="29" customFormat="1">
      <c r="A1314" s="92" t="s">
        <v>3967</v>
      </c>
      <c r="B1314" s="86">
        <f t="shared" si="55"/>
        <v>13</v>
      </c>
      <c r="C1314" s="86">
        <f t="shared" si="56"/>
        <v>11.465999999999999</v>
      </c>
      <c r="D1314" s="86">
        <v>0.42</v>
      </c>
      <c r="E1314" s="92"/>
      <c r="F1314" s="152" t="s">
        <v>3966</v>
      </c>
      <c r="L1314" s="76"/>
      <c r="M1314" s="105"/>
      <c r="N1314" s="91"/>
    </row>
    <row r="1315" spans="1:14" s="29" customFormat="1">
      <c r="A1315" s="92" t="s">
        <v>2814</v>
      </c>
      <c r="B1315" s="86">
        <f t="shared" si="55"/>
        <v>16</v>
      </c>
      <c r="C1315" s="86">
        <f t="shared" si="56"/>
        <v>13.65</v>
      </c>
      <c r="D1315" s="86">
        <v>0.5</v>
      </c>
      <c r="E1315" s="92"/>
      <c r="F1315" s="152" t="s">
        <v>2815</v>
      </c>
      <c r="L1315" s="76"/>
      <c r="M1315" s="105"/>
      <c r="N1315" s="91"/>
    </row>
    <row r="1316" spans="1:14" s="29" customFormat="1">
      <c r="A1316" s="92" t="s">
        <v>3649</v>
      </c>
      <c r="B1316" s="86">
        <f t="shared" si="55"/>
        <v>19</v>
      </c>
      <c r="C1316" s="86">
        <f t="shared" si="56"/>
        <v>16.38</v>
      </c>
      <c r="D1316" s="86">
        <v>0.6</v>
      </c>
      <c r="E1316" s="92"/>
      <c r="F1316" s="152" t="s">
        <v>3650</v>
      </c>
      <c r="L1316" s="76"/>
      <c r="M1316" s="105"/>
      <c r="N1316" s="91"/>
    </row>
    <row r="1317" spans="1:14" s="29" customFormat="1">
      <c r="A1317" s="87" t="s">
        <v>860</v>
      </c>
      <c r="B1317" s="86">
        <f t="shared" si="55"/>
        <v>151</v>
      </c>
      <c r="C1317" s="86">
        <f t="shared" si="56"/>
        <v>136.5</v>
      </c>
      <c r="D1317" s="86">
        <v>5</v>
      </c>
      <c r="E1317" s="92" t="s">
        <v>587</v>
      </c>
      <c r="F1317" s="152"/>
      <c r="L1317" s="76"/>
      <c r="M1317" s="105"/>
      <c r="N1317" s="91"/>
    </row>
    <row r="1318" spans="1:14" s="29" customFormat="1">
      <c r="A1318" s="92" t="s">
        <v>3376</v>
      </c>
      <c r="B1318" s="86">
        <f t="shared" si="55"/>
        <v>121</v>
      </c>
      <c r="C1318" s="86">
        <f t="shared" si="56"/>
        <v>109.2</v>
      </c>
      <c r="D1318" s="86">
        <v>4</v>
      </c>
      <c r="E1318" s="92"/>
      <c r="F1318" s="152">
        <v>1</v>
      </c>
      <c r="L1318" s="76"/>
      <c r="M1318" s="105"/>
      <c r="N1318" s="91"/>
    </row>
    <row r="1319" spans="1:14" s="29" customFormat="1">
      <c r="A1319" s="92" t="s">
        <v>2993</v>
      </c>
      <c r="B1319" s="86">
        <f t="shared" si="55"/>
        <v>103</v>
      </c>
      <c r="C1319" s="86">
        <f t="shared" si="56"/>
        <v>92.82</v>
      </c>
      <c r="D1319" s="86">
        <v>3.4</v>
      </c>
      <c r="E1319" s="92"/>
      <c r="F1319" s="152" t="s">
        <v>3196</v>
      </c>
      <c r="L1319" s="76"/>
      <c r="M1319" s="105"/>
      <c r="N1319" s="91"/>
    </row>
    <row r="1320" spans="1:14" s="29" customFormat="1">
      <c r="A1320" s="87" t="s">
        <v>821</v>
      </c>
      <c r="B1320" s="86">
        <f t="shared" si="55"/>
        <v>67</v>
      </c>
      <c r="C1320" s="86">
        <f t="shared" si="56"/>
        <v>60.060000000000009</v>
      </c>
      <c r="D1320" s="86">
        <v>2.2000000000000002</v>
      </c>
      <c r="E1320" s="92"/>
      <c r="F1320" s="152"/>
      <c r="L1320" s="76"/>
      <c r="M1320" s="105"/>
      <c r="N1320" s="91"/>
    </row>
    <row r="1321" spans="1:14" s="29" customFormat="1">
      <c r="A1321" s="92" t="s">
        <v>3686</v>
      </c>
      <c r="B1321" s="86">
        <f t="shared" si="55"/>
        <v>37</v>
      </c>
      <c r="C1321" s="86">
        <f t="shared" si="56"/>
        <v>32.76</v>
      </c>
      <c r="D1321" s="86">
        <v>1.2</v>
      </c>
      <c r="E1321" s="95" t="s">
        <v>638</v>
      </c>
      <c r="F1321" s="152" t="s">
        <v>3685</v>
      </c>
      <c r="L1321" s="76"/>
      <c r="M1321" s="106"/>
      <c r="N1321" s="91"/>
    </row>
    <row r="1322" spans="1:14" s="29" customFormat="1">
      <c r="A1322" s="87" t="s">
        <v>391</v>
      </c>
      <c r="B1322" s="86">
        <f t="shared" si="55"/>
        <v>31</v>
      </c>
      <c r="C1322" s="86">
        <f t="shared" si="56"/>
        <v>27.3</v>
      </c>
      <c r="D1322" s="86">
        <v>1</v>
      </c>
      <c r="E1322" s="87"/>
      <c r="F1322" s="152"/>
      <c r="L1322" s="76"/>
      <c r="M1322" s="106"/>
      <c r="N1322" s="91"/>
    </row>
    <row r="1323" spans="1:14" s="29" customFormat="1">
      <c r="A1323" s="87" t="s">
        <v>392</v>
      </c>
      <c r="B1323" s="86">
        <f t="shared" si="55"/>
        <v>0</v>
      </c>
      <c r="C1323" s="86">
        <f t="shared" si="56"/>
        <v>0</v>
      </c>
      <c r="D1323" s="86">
        <v>0</v>
      </c>
      <c r="E1323" s="87"/>
      <c r="F1323" s="152"/>
      <c r="L1323" s="76"/>
      <c r="M1323" s="106"/>
      <c r="N1323" s="91"/>
    </row>
    <row r="1324" spans="1:14" s="29" customFormat="1">
      <c r="A1324" s="87" t="s">
        <v>393</v>
      </c>
      <c r="B1324" s="86">
        <f t="shared" si="55"/>
        <v>16</v>
      </c>
      <c r="C1324" s="86">
        <f t="shared" si="56"/>
        <v>13.65</v>
      </c>
      <c r="D1324" s="86">
        <v>0.5</v>
      </c>
      <c r="E1324" s="87"/>
      <c r="F1324" s="152"/>
      <c r="L1324" s="76"/>
      <c r="M1324" s="106"/>
      <c r="N1324" s="91"/>
    </row>
    <row r="1325" spans="1:14" s="29" customFormat="1">
      <c r="A1325" s="87" t="s">
        <v>394</v>
      </c>
      <c r="B1325" s="86">
        <f t="shared" si="55"/>
        <v>43</v>
      </c>
      <c r="C1325" s="86">
        <f t="shared" si="56"/>
        <v>38.22</v>
      </c>
      <c r="D1325" s="86">
        <v>1.4</v>
      </c>
      <c r="E1325" s="87"/>
      <c r="F1325" s="152"/>
      <c r="L1325" s="76"/>
      <c r="M1325" s="106"/>
      <c r="N1325" s="91"/>
    </row>
    <row r="1326" spans="1:14" s="29" customFormat="1">
      <c r="A1326" s="87" t="s">
        <v>395</v>
      </c>
      <c r="B1326" s="86">
        <f t="shared" si="55"/>
        <v>43</v>
      </c>
      <c r="C1326" s="86">
        <f t="shared" si="56"/>
        <v>38.22</v>
      </c>
      <c r="D1326" s="86">
        <v>1.4</v>
      </c>
      <c r="E1326" s="87"/>
      <c r="F1326" s="152"/>
      <c r="L1326" s="76"/>
      <c r="M1326" s="106"/>
      <c r="N1326" s="91"/>
    </row>
    <row r="1327" spans="1:14" s="29" customFormat="1">
      <c r="A1327" s="87" t="s">
        <v>396</v>
      </c>
      <c r="B1327" s="86">
        <f t="shared" si="55"/>
        <v>37</v>
      </c>
      <c r="C1327" s="86">
        <f t="shared" si="56"/>
        <v>32.76</v>
      </c>
      <c r="D1327" s="86">
        <v>1.2</v>
      </c>
      <c r="E1327" s="87"/>
      <c r="F1327" s="152"/>
      <c r="L1327" s="76"/>
      <c r="M1327" s="106"/>
      <c r="N1327" s="91"/>
    </row>
    <row r="1328" spans="1:14" s="29" customFormat="1">
      <c r="A1328" s="87" t="s">
        <v>397</v>
      </c>
      <c r="B1328" s="86">
        <f t="shared" si="55"/>
        <v>37</v>
      </c>
      <c r="C1328" s="86">
        <f t="shared" si="56"/>
        <v>32.76</v>
      </c>
      <c r="D1328" s="86">
        <v>1.2</v>
      </c>
      <c r="E1328" s="87"/>
      <c r="F1328" s="152"/>
      <c r="L1328" s="76"/>
      <c r="M1328" s="106"/>
      <c r="N1328" s="91"/>
    </row>
    <row r="1329" spans="1:14" s="29" customFormat="1">
      <c r="A1329" s="87" t="s">
        <v>398</v>
      </c>
      <c r="B1329" s="86">
        <f t="shared" si="55"/>
        <v>76</v>
      </c>
      <c r="C1329" s="86">
        <f t="shared" si="56"/>
        <v>68.25</v>
      </c>
      <c r="D1329" s="86">
        <v>2.5</v>
      </c>
      <c r="E1329" s="87"/>
      <c r="F1329" s="152"/>
      <c r="L1329" s="76"/>
      <c r="M1329" s="106"/>
      <c r="N1329" s="91"/>
    </row>
    <row r="1330" spans="1:14" s="29" customFormat="1">
      <c r="A1330" s="87" t="s">
        <v>709</v>
      </c>
      <c r="B1330" s="86">
        <f t="shared" si="55"/>
        <v>31</v>
      </c>
      <c r="C1330" s="86">
        <f t="shared" si="56"/>
        <v>27.3</v>
      </c>
      <c r="D1330" s="86">
        <v>1</v>
      </c>
      <c r="E1330" s="87"/>
      <c r="F1330" s="152"/>
      <c r="L1330" s="76"/>
      <c r="M1330" s="106"/>
      <c r="N1330" s="91"/>
    </row>
    <row r="1331" spans="1:14" s="29" customFormat="1">
      <c r="A1331" s="87" t="s">
        <v>710</v>
      </c>
      <c r="B1331" s="86">
        <f t="shared" si="55"/>
        <v>31</v>
      </c>
      <c r="C1331" s="86">
        <f t="shared" si="56"/>
        <v>27.3</v>
      </c>
      <c r="D1331" s="86">
        <v>1</v>
      </c>
      <c r="E1331" s="87"/>
      <c r="F1331" s="152"/>
      <c r="L1331" s="76"/>
      <c r="M1331" s="106"/>
      <c r="N1331" s="91"/>
    </row>
    <row r="1332" spans="1:14" s="29" customFormat="1">
      <c r="A1332" s="87" t="s">
        <v>1082</v>
      </c>
      <c r="B1332" s="86">
        <f t="shared" ref="B1332:B1430" si="59">ROUNDUP(C1332*1.1,0)</f>
        <v>19</v>
      </c>
      <c r="C1332" s="86">
        <f t="shared" ref="C1332:C1430" si="60">$K$2*D1332</f>
        <v>16.38</v>
      </c>
      <c r="D1332" s="86">
        <v>0.6</v>
      </c>
      <c r="E1332" s="87"/>
      <c r="F1332" s="152"/>
      <c r="L1332" s="76"/>
      <c r="M1332" s="106"/>
      <c r="N1332" s="91"/>
    </row>
    <row r="1333" spans="1:14" s="29" customFormat="1">
      <c r="A1333" s="87" t="s">
        <v>699</v>
      </c>
      <c r="B1333" s="86">
        <f t="shared" si="59"/>
        <v>16</v>
      </c>
      <c r="C1333" s="86">
        <f t="shared" si="60"/>
        <v>14.196000000000002</v>
      </c>
      <c r="D1333" s="86">
        <v>0.52</v>
      </c>
      <c r="E1333" s="87"/>
      <c r="F1333" s="152"/>
      <c r="L1333" s="76"/>
      <c r="M1333" s="106"/>
      <c r="N1333" s="91"/>
    </row>
    <row r="1334" spans="1:14" s="29" customFormat="1">
      <c r="A1334" s="92" t="s">
        <v>2805</v>
      </c>
      <c r="B1334" s="86">
        <f t="shared" si="59"/>
        <v>37</v>
      </c>
      <c r="C1334" s="86">
        <f t="shared" si="60"/>
        <v>32.76</v>
      </c>
      <c r="D1334" s="86">
        <v>1.2</v>
      </c>
      <c r="E1334" s="92" t="s">
        <v>587</v>
      </c>
      <c r="F1334" s="152" t="s">
        <v>2806</v>
      </c>
      <c r="L1334" s="76"/>
      <c r="M1334" s="106"/>
      <c r="N1334" s="91"/>
    </row>
    <row r="1335" spans="1:14" s="29" customFormat="1">
      <c r="A1335" s="92" t="s">
        <v>1950</v>
      </c>
      <c r="B1335" s="86">
        <f t="shared" si="59"/>
        <v>26</v>
      </c>
      <c r="C1335" s="86">
        <f t="shared" si="60"/>
        <v>23.204999999999998</v>
      </c>
      <c r="D1335" s="86">
        <v>0.85</v>
      </c>
      <c r="E1335" s="87"/>
      <c r="F1335" s="152">
        <v>423</v>
      </c>
      <c r="L1335" s="76"/>
      <c r="M1335" s="106"/>
      <c r="N1335" s="91"/>
    </row>
    <row r="1336" spans="1:14" s="29" customFormat="1">
      <c r="A1336" s="92" t="s">
        <v>1682</v>
      </c>
      <c r="B1336" s="86">
        <f t="shared" si="59"/>
        <v>91</v>
      </c>
      <c r="C1336" s="86">
        <f t="shared" si="60"/>
        <v>81.900000000000006</v>
      </c>
      <c r="D1336" s="86">
        <v>3</v>
      </c>
      <c r="E1336" s="92" t="s">
        <v>587</v>
      </c>
      <c r="F1336" s="152"/>
      <c r="L1336" s="76"/>
      <c r="M1336" s="106"/>
      <c r="N1336" s="91"/>
    </row>
    <row r="1337" spans="1:14" s="29" customFormat="1">
      <c r="A1337" s="30" t="s">
        <v>800</v>
      </c>
      <c r="B1337" s="86">
        <f t="shared" si="59"/>
        <v>97</v>
      </c>
      <c r="C1337" s="86">
        <f t="shared" si="60"/>
        <v>87.360000000000014</v>
      </c>
      <c r="D1337" s="86">
        <v>3.2</v>
      </c>
      <c r="E1337" s="37"/>
      <c r="F1337" s="152">
        <v>1800</v>
      </c>
      <c r="L1337" s="76"/>
      <c r="M1337" s="106"/>
      <c r="N1337" s="91"/>
    </row>
    <row r="1338" spans="1:14" s="29" customFormat="1">
      <c r="A1338" s="37" t="s">
        <v>1043</v>
      </c>
      <c r="B1338" s="86">
        <f t="shared" si="59"/>
        <v>136</v>
      </c>
      <c r="C1338" s="86">
        <f t="shared" si="60"/>
        <v>122.85000000000001</v>
      </c>
      <c r="D1338" s="86">
        <v>4.5</v>
      </c>
      <c r="E1338" s="37"/>
      <c r="F1338" s="152"/>
      <c r="L1338" s="76"/>
      <c r="M1338" s="106"/>
      <c r="N1338" s="91"/>
    </row>
    <row r="1339" spans="1:14" s="29" customFormat="1">
      <c r="A1339" s="30" t="s">
        <v>3680</v>
      </c>
      <c r="B1339" s="86">
        <f t="shared" si="59"/>
        <v>28</v>
      </c>
      <c r="C1339" s="86">
        <f t="shared" si="60"/>
        <v>24.57</v>
      </c>
      <c r="D1339" s="86">
        <v>0.9</v>
      </c>
      <c r="E1339" s="40"/>
      <c r="F1339" s="152" t="s">
        <v>3682</v>
      </c>
      <c r="L1339" s="76"/>
      <c r="M1339" s="106"/>
      <c r="N1339" s="91"/>
    </row>
    <row r="1340" spans="1:14" s="29" customFormat="1">
      <c r="A1340" s="92" t="s">
        <v>3681</v>
      </c>
      <c r="B1340" s="86">
        <f t="shared" si="59"/>
        <v>46</v>
      </c>
      <c r="C1340" s="86">
        <f t="shared" si="60"/>
        <v>40.950000000000003</v>
      </c>
      <c r="D1340" s="86">
        <v>1.5</v>
      </c>
      <c r="E1340" s="95"/>
      <c r="F1340" s="152" t="s">
        <v>2877</v>
      </c>
      <c r="L1340" s="76"/>
      <c r="M1340" s="106"/>
      <c r="N1340" s="91"/>
    </row>
    <row r="1341" spans="1:14" s="29" customFormat="1">
      <c r="A1341" s="92" t="s">
        <v>2876</v>
      </c>
      <c r="B1341" s="86">
        <f t="shared" si="59"/>
        <v>31</v>
      </c>
      <c r="C1341" s="86">
        <f t="shared" si="60"/>
        <v>27.3</v>
      </c>
      <c r="D1341" s="86">
        <v>1</v>
      </c>
      <c r="E1341" s="95"/>
      <c r="F1341" s="152" t="s">
        <v>2877</v>
      </c>
      <c r="L1341" s="76"/>
      <c r="M1341" s="106"/>
      <c r="N1341" s="91"/>
    </row>
    <row r="1342" spans="1:14" s="29" customFormat="1">
      <c r="A1342" s="87" t="s">
        <v>876</v>
      </c>
      <c r="B1342" s="86">
        <f t="shared" si="59"/>
        <v>76</v>
      </c>
      <c r="C1342" s="86">
        <f t="shared" si="60"/>
        <v>68.25</v>
      </c>
      <c r="D1342" s="86">
        <v>2.5</v>
      </c>
      <c r="E1342" s="95" t="s">
        <v>638</v>
      </c>
      <c r="F1342" s="152" t="s">
        <v>2027</v>
      </c>
      <c r="L1342" s="76"/>
      <c r="M1342" s="105"/>
      <c r="N1342" s="91"/>
    </row>
    <row r="1343" spans="1:14" s="29" customFormat="1">
      <c r="A1343" s="120" t="s">
        <v>1483</v>
      </c>
      <c r="B1343" s="86">
        <f t="shared" si="59"/>
        <v>61</v>
      </c>
      <c r="C1343" s="86">
        <f t="shared" si="60"/>
        <v>54.6</v>
      </c>
      <c r="D1343" s="86">
        <v>2</v>
      </c>
      <c r="E1343" s="92"/>
      <c r="F1343" s="152"/>
      <c r="L1343" s="76">
        <v>1</v>
      </c>
      <c r="M1343" s="105"/>
      <c r="N1343" s="91"/>
    </row>
    <row r="1344" spans="1:14" s="29" customFormat="1">
      <c r="A1344" s="120" t="s">
        <v>1479</v>
      </c>
      <c r="B1344" s="86">
        <f t="shared" si="59"/>
        <v>76</v>
      </c>
      <c r="C1344" s="86">
        <f t="shared" si="60"/>
        <v>68.25</v>
      </c>
      <c r="D1344" s="86">
        <v>2.5</v>
      </c>
      <c r="E1344" s="92" t="s">
        <v>587</v>
      </c>
      <c r="F1344" s="152">
        <v>0</v>
      </c>
      <c r="L1344" s="76" t="s">
        <v>1484</v>
      </c>
      <c r="M1344" s="105"/>
      <c r="N1344" s="91"/>
    </row>
    <row r="1345" spans="1:14" s="29" customFormat="1">
      <c r="A1345" s="87" t="s">
        <v>1070</v>
      </c>
      <c r="B1345" s="86">
        <f t="shared" si="59"/>
        <v>52</v>
      </c>
      <c r="C1345" s="86">
        <f t="shared" si="60"/>
        <v>46.41</v>
      </c>
      <c r="D1345" s="86">
        <v>1.7</v>
      </c>
      <c r="E1345" s="92"/>
      <c r="F1345" s="152" t="s">
        <v>2913</v>
      </c>
      <c r="L1345" s="76"/>
      <c r="M1345" s="105"/>
      <c r="N1345" s="91"/>
    </row>
    <row r="1346" spans="1:14" s="29" customFormat="1">
      <c r="A1346" s="87" t="s">
        <v>399</v>
      </c>
      <c r="B1346" s="86">
        <f t="shared" si="59"/>
        <v>61</v>
      </c>
      <c r="C1346" s="86">
        <f t="shared" si="60"/>
        <v>54.6</v>
      </c>
      <c r="D1346" s="86">
        <v>2</v>
      </c>
      <c r="E1346" s="87"/>
      <c r="F1346" s="152"/>
      <c r="L1346" s="76"/>
      <c r="M1346" s="106"/>
      <c r="N1346" s="91"/>
    </row>
    <row r="1347" spans="1:14" s="29" customFormat="1">
      <c r="A1347" s="87" t="s">
        <v>797</v>
      </c>
      <c r="B1347" s="86">
        <f t="shared" si="59"/>
        <v>166</v>
      </c>
      <c r="C1347" s="86">
        <f t="shared" si="60"/>
        <v>150.15</v>
      </c>
      <c r="D1347" s="86">
        <v>5.5</v>
      </c>
      <c r="E1347" s="87"/>
      <c r="F1347" s="152"/>
      <c r="L1347" s="76"/>
      <c r="M1347" s="106"/>
      <c r="N1347" s="91"/>
    </row>
    <row r="1348" spans="1:14" s="29" customFormat="1">
      <c r="A1348" s="94" t="s">
        <v>4020</v>
      </c>
      <c r="B1348" s="86">
        <f t="shared" si="59"/>
        <v>121</v>
      </c>
      <c r="C1348" s="86">
        <f t="shared" si="60"/>
        <v>109.2</v>
      </c>
      <c r="D1348" s="86">
        <v>4</v>
      </c>
      <c r="E1348" s="93"/>
      <c r="F1348" s="152"/>
      <c r="L1348" s="76"/>
      <c r="M1348" s="107"/>
      <c r="N1348" s="91"/>
    </row>
    <row r="1349" spans="1:14" s="29" customFormat="1">
      <c r="A1349" s="89" t="s">
        <v>400</v>
      </c>
      <c r="B1349" s="86">
        <f t="shared" si="59"/>
        <v>241</v>
      </c>
      <c r="C1349" s="86">
        <f t="shared" si="60"/>
        <v>218.4</v>
      </c>
      <c r="D1349" s="86">
        <v>8</v>
      </c>
      <c r="E1349" s="93"/>
      <c r="F1349" s="152"/>
      <c r="L1349" s="76"/>
      <c r="M1349" s="107"/>
      <c r="N1349" s="91"/>
    </row>
    <row r="1350" spans="1:14" s="29" customFormat="1">
      <c r="A1350" s="89" t="s">
        <v>401</v>
      </c>
      <c r="B1350" s="86">
        <f t="shared" si="59"/>
        <v>196</v>
      </c>
      <c r="C1350" s="86">
        <f t="shared" si="60"/>
        <v>177.45000000000002</v>
      </c>
      <c r="D1350" s="86">
        <v>6.5</v>
      </c>
      <c r="E1350" s="93"/>
      <c r="F1350" s="152"/>
      <c r="L1350" s="76"/>
      <c r="M1350" s="107"/>
      <c r="N1350" s="91"/>
    </row>
    <row r="1351" spans="1:14" s="29" customFormat="1">
      <c r="A1351" s="94" t="s">
        <v>2301</v>
      </c>
      <c r="B1351" s="86">
        <f t="shared" si="59"/>
        <v>91</v>
      </c>
      <c r="C1351" s="86">
        <f t="shared" si="60"/>
        <v>81.900000000000006</v>
      </c>
      <c r="D1351" s="86">
        <v>3</v>
      </c>
      <c r="E1351" s="93"/>
      <c r="F1351" s="152" t="s">
        <v>2302</v>
      </c>
      <c r="L1351" s="76"/>
      <c r="M1351" s="107"/>
      <c r="N1351" s="91"/>
    </row>
    <row r="1352" spans="1:14" s="29" customFormat="1">
      <c r="A1352" s="94" t="s">
        <v>2308</v>
      </c>
      <c r="B1352" s="86">
        <f t="shared" si="59"/>
        <v>121</v>
      </c>
      <c r="C1352" s="86">
        <f t="shared" si="60"/>
        <v>109.2</v>
      </c>
      <c r="D1352" s="86">
        <v>4</v>
      </c>
      <c r="E1352" s="93"/>
      <c r="F1352" s="152" t="s">
        <v>2309</v>
      </c>
      <c r="L1352" s="76"/>
      <c r="M1352" s="107"/>
      <c r="N1352" s="91"/>
    </row>
    <row r="1353" spans="1:14" s="29" customFormat="1">
      <c r="A1353" s="94" t="s">
        <v>3792</v>
      </c>
      <c r="B1353" s="86">
        <f t="shared" si="59"/>
        <v>391</v>
      </c>
      <c r="C1353" s="86">
        <f t="shared" si="60"/>
        <v>354.90000000000003</v>
      </c>
      <c r="D1353" s="86">
        <v>13</v>
      </c>
      <c r="E1353" s="93"/>
      <c r="F1353" s="152"/>
      <c r="L1353" s="76"/>
      <c r="M1353" s="107"/>
      <c r="N1353" s="91"/>
    </row>
    <row r="1354" spans="1:14" s="29" customFormat="1">
      <c r="A1354" s="89" t="s">
        <v>980</v>
      </c>
      <c r="B1354" s="86">
        <f t="shared" si="59"/>
        <v>241</v>
      </c>
      <c r="C1354" s="86">
        <f t="shared" si="60"/>
        <v>218.4</v>
      </c>
      <c r="D1354" s="86">
        <v>8</v>
      </c>
      <c r="E1354" s="93"/>
      <c r="F1354" s="152"/>
      <c r="L1354" s="76"/>
      <c r="M1354" s="107"/>
      <c r="N1354" s="91"/>
    </row>
    <row r="1355" spans="1:14" s="29" customFormat="1">
      <c r="A1355" s="94" t="s">
        <v>3857</v>
      </c>
      <c r="B1355" s="86">
        <f t="shared" si="59"/>
        <v>151</v>
      </c>
      <c r="C1355" s="86">
        <f t="shared" si="60"/>
        <v>136.5</v>
      </c>
      <c r="D1355" s="86">
        <v>5</v>
      </c>
      <c r="E1355" s="93"/>
      <c r="F1355" s="152">
        <v>1</v>
      </c>
      <c r="L1355" s="76"/>
      <c r="M1355" s="107"/>
      <c r="N1355" s="91"/>
    </row>
    <row r="1356" spans="1:14" s="29" customFormat="1">
      <c r="A1356" s="94" t="s">
        <v>3578</v>
      </c>
      <c r="B1356" s="86">
        <f t="shared" si="59"/>
        <v>121</v>
      </c>
      <c r="C1356" s="86">
        <f t="shared" si="60"/>
        <v>109.2</v>
      </c>
      <c r="D1356" s="86">
        <v>4</v>
      </c>
      <c r="E1356" s="93"/>
      <c r="F1356" s="152" t="s">
        <v>3579</v>
      </c>
      <c r="L1356" s="76"/>
      <c r="M1356" s="107"/>
      <c r="N1356" s="91"/>
    </row>
    <row r="1357" spans="1:14" s="29" customFormat="1">
      <c r="A1357" s="94" t="s">
        <v>1727</v>
      </c>
      <c r="B1357" s="86">
        <f t="shared" si="59"/>
        <v>121</v>
      </c>
      <c r="C1357" s="86">
        <f t="shared" si="60"/>
        <v>109.2</v>
      </c>
      <c r="D1357" s="86">
        <v>4</v>
      </c>
      <c r="E1357" s="93" t="s">
        <v>587</v>
      </c>
      <c r="F1357" s="152"/>
      <c r="L1357" s="76"/>
      <c r="M1357" s="107"/>
      <c r="N1357" s="91"/>
    </row>
    <row r="1358" spans="1:14" s="29" customFormat="1">
      <c r="A1358" s="94" t="s">
        <v>1201</v>
      </c>
      <c r="B1358" s="86">
        <f t="shared" si="59"/>
        <v>211</v>
      </c>
      <c r="C1358" s="86">
        <f t="shared" si="60"/>
        <v>191.1</v>
      </c>
      <c r="D1358" s="86">
        <v>7</v>
      </c>
      <c r="E1358" s="87"/>
      <c r="F1358" s="152" t="s">
        <v>889</v>
      </c>
      <c r="L1358" s="76"/>
      <c r="M1358" s="107"/>
      <c r="N1358" s="91"/>
    </row>
    <row r="1359" spans="1:14" s="29" customFormat="1">
      <c r="A1359" s="89" t="s">
        <v>718</v>
      </c>
      <c r="B1359" s="86">
        <f t="shared" si="59"/>
        <v>151</v>
      </c>
      <c r="C1359" s="86">
        <f t="shared" si="60"/>
        <v>136.5</v>
      </c>
      <c r="D1359" s="86">
        <v>5</v>
      </c>
      <c r="E1359" s="93"/>
      <c r="F1359" s="152" t="s">
        <v>889</v>
      </c>
      <c r="L1359" s="76"/>
      <c r="M1359" s="107"/>
      <c r="N1359" s="91"/>
    </row>
    <row r="1360" spans="1:14" s="29" customFormat="1">
      <c r="A1360" s="89" t="s">
        <v>402</v>
      </c>
      <c r="B1360" s="86">
        <f t="shared" si="59"/>
        <v>121</v>
      </c>
      <c r="C1360" s="86">
        <f t="shared" si="60"/>
        <v>109.2</v>
      </c>
      <c r="D1360" s="86">
        <v>4</v>
      </c>
      <c r="E1360" s="93"/>
      <c r="F1360" s="152" t="s">
        <v>2896</v>
      </c>
      <c r="L1360" s="76"/>
      <c r="M1360" s="107"/>
      <c r="N1360" s="91"/>
    </row>
    <row r="1361" spans="1:14" s="29" customFormat="1">
      <c r="A1361" s="89" t="s">
        <v>402</v>
      </c>
      <c r="B1361" s="86">
        <f t="shared" si="59"/>
        <v>91</v>
      </c>
      <c r="C1361" s="86">
        <f t="shared" si="60"/>
        <v>81.900000000000006</v>
      </c>
      <c r="D1361" s="86">
        <v>3</v>
      </c>
      <c r="E1361" s="93" t="s">
        <v>587</v>
      </c>
      <c r="F1361" s="152" t="s">
        <v>2896</v>
      </c>
      <c r="L1361" s="76"/>
      <c r="M1361" s="107"/>
      <c r="N1361" s="91"/>
    </row>
    <row r="1362" spans="1:14" s="29" customFormat="1">
      <c r="A1362" s="94" t="s">
        <v>2895</v>
      </c>
      <c r="B1362" s="86">
        <f t="shared" si="59"/>
        <v>109</v>
      </c>
      <c r="C1362" s="86">
        <f t="shared" si="60"/>
        <v>98.28</v>
      </c>
      <c r="D1362" s="86">
        <v>3.6</v>
      </c>
      <c r="E1362" s="93"/>
      <c r="F1362" s="152" t="s">
        <v>2897</v>
      </c>
      <c r="L1362" s="76"/>
      <c r="M1362" s="107"/>
      <c r="N1362" s="91"/>
    </row>
    <row r="1363" spans="1:14" s="29" customFormat="1">
      <c r="A1363" s="89" t="s">
        <v>902</v>
      </c>
      <c r="B1363" s="86">
        <f t="shared" si="59"/>
        <v>196</v>
      </c>
      <c r="C1363" s="86">
        <f t="shared" si="60"/>
        <v>177.45000000000002</v>
      </c>
      <c r="D1363" s="86">
        <v>6.5</v>
      </c>
      <c r="E1363" s="93"/>
      <c r="F1363" s="152"/>
      <c r="L1363" s="76"/>
      <c r="M1363" s="107"/>
      <c r="N1363" s="91"/>
    </row>
    <row r="1364" spans="1:14" s="29" customFormat="1">
      <c r="A1364" s="89" t="s">
        <v>976</v>
      </c>
      <c r="B1364" s="86">
        <f t="shared" si="59"/>
        <v>211</v>
      </c>
      <c r="C1364" s="86">
        <f t="shared" si="60"/>
        <v>191.1</v>
      </c>
      <c r="D1364" s="86">
        <v>7</v>
      </c>
      <c r="E1364" s="87"/>
      <c r="F1364" s="152" t="s">
        <v>889</v>
      </c>
      <c r="L1364" s="76"/>
      <c r="M1364" s="107"/>
      <c r="N1364" s="91"/>
    </row>
    <row r="1365" spans="1:14" s="29" customFormat="1">
      <c r="A1365" s="89" t="s">
        <v>746</v>
      </c>
      <c r="B1365" s="86">
        <f t="shared" si="59"/>
        <v>181</v>
      </c>
      <c r="C1365" s="86">
        <f t="shared" si="60"/>
        <v>163.80000000000001</v>
      </c>
      <c r="D1365" s="86">
        <v>6</v>
      </c>
      <c r="E1365" s="95" t="s">
        <v>638</v>
      </c>
      <c r="F1365" s="152"/>
      <c r="L1365" s="76"/>
      <c r="M1365" s="107"/>
      <c r="N1365" s="91"/>
    </row>
    <row r="1366" spans="1:14" s="29" customFormat="1">
      <c r="A1366" s="89" t="s">
        <v>746</v>
      </c>
      <c r="B1366" s="86">
        <f t="shared" si="59"/>
        <v>121</v>
      </c>
      <c r="C1366" s="86">
        <f t="shared" si="60"/>
        <v>109.2</v>
      </c>
      <c r="D1366" s="86">
        <v>4</v>
      </c>
      <c r="E1366" s="87" t="s">
        <v>587</v>
      </c>
      <c r="F1366" s="152"/>
      <c r="L1366" s="76"/>
      <c r="M1366" s="107"/>
      <c r="N1366" s="91"/>
    </row>
    <row r="1367" spans="1:14" s="29" customFormat="1">
      <c r="A1367" s="89" t="s">
        <v>673</v>
      </c>
      <c r="B1367" s="86">
        <f t="shared" si="59"/>
        <v>121</v>
      </c>
      <c r="C1367" s="86">
        <f t="shared" si="60"/>
        <v>109.2</v>
      </c>
      <c r="D1367" s="86">
        <v>4</v>
      </c>
      <c r="E1367" s="87" t="s">
        <v>587</v>
      </c>
      <c r="F1367" s="152">
        <v>1</v>
      </c>
      <c r="L1367" s="76"/>
      <c r="M1367" s="107"/>
      <c r="N1367" s="91"/>
    </row>
    <row r="1368" spans="1:14" s="29" customFormat="1">
      <c r="A1368" s="89" t="s">
        <v>673</v>
      </c>
      <c r="B1368" s="86">
        <f t="shared" si="59"/>
        <v>172</v>
      </c>
      <c r="C1368" s="86">
        <f t="shared" si="60"/>
        <v>155.61000000000001</v>
      </c>
      <c r="D1368" s="86">
        <v>5.7</v>
      </c>
      <c r="E1368" s="95" t="s">
        <v>638</v>
      </c>
      <c r="F1368" s="152" t="s">
        <v>3319</v>
      </c>
      <c r="L1368" s="76"/>
      <c r="M1368" s="107"/>
      <c r="N1368" s="91"/>
    </row>
    <row r="1369" spans="1:14" s="29" customFormat="1">
      <c r="A1369" s="89" t="s">
        <v>403</v>
      </c>
      <c r="B1369" s="86">
        <f t="shared" si="59"/>
        <v>166</v>
      </c>
      <c r="C1369" s="86">
        <f t="shared" si="60"/>
        <v>150.15</v>
      </c>
      <c r="D1369" s="86">
        <v>5.5</v>
      </c>
      <c r="E1369" s="95" t="s">
        <v>638</v>
      </c>
      <c r="F1369" s="152"/>
      <c r="L1369" s="76"/>
      <c r="M1369" s="107"/>
      <c r="N1369" s="91"/>
    </row>
    <row r="1370" spans="1:14" s="29" customFormat="1">
      <c r="A1370" s="94" t="s">
        <v>3416</v>
      </c>
      <c r="B1370" s="86">
        <f t="shared" si="59"/>
        <v>181</v>
      </c>
      <c r="C1370" s="86">
        <f t="shared" si="60"/>
        <v>163.80000000000001</v>
      </c>
      <c r="D1370" s="86">
        <v>6</v>
      </c>
      <c r="E1370" s="95"/>
      <c r="F1370" s="152" t="s">
        <v>3417</v>
      </c>
      <c r="L1370" s="76"/>
      <c r="M1370" s="107"/>
      <c r="N1370" s="91"/>
    </row>
    <row r="1371" spans="1:14" s="29" customFormat="1">
      <c r="A1371" s="89" t="s">
        <v>404</v>
      </c>
      <c r="B1371" s="86">
        <f t="shared" si="59"/>
        <v>175</v>
      </c>
      <c r="C1371" s="86">
        <f t="shared" si="60"/>
        <v>158.34</v>
      </c>
      <c r="D1371" s="86">
        <v>5.8</v>
      </c>
      <c r="E1371" s="95" t="s">
        <v>638</v>
      </c>
      <c r="F1371" s="152" t="s">
        <v>3282</v>
      </c>
      <c r="L1371" s="76"/>
      <c r="M1371" s="107"/>
      <c r="N1371" s="91"/>
    </row>
    <row r="1372" spans="1:14" s="29" customFormat="1">
      <c r="A1372" s="94" t="s">
        <v>404</v>
      </c>
      <c r="B1372" s="86">
        <f t="shared" si="59"/>
        <v>0</v>
      </c>
      <c r="C1372" s="86">
        <f t="shared" si="60"/>
        <v>0</v>
      </c>
      <c r="D1372" s="86">
        <v>0</v>
      </c>
      <c r="E1372" s="87" t="s">
        <v>587</v>
      </c>
      <c r="F1372" s="152">
        <v>0</v>
      </c>
      <c r="L1372" s="76"/>
      <c r="M1372" s="107"/>
      <c r="N1372" s="91"/>
    </row>
    <row r="1373" spans="1:14" s="29" customFormat="1">
      <c r="A1373" s="89" t="s">
        <v>799</v>
      </c>
      <c r="B1373" s="86">
        <f t="shared" si="59"/>
        <v>196</v>
      </c>
      <c r="C1373" s="86">
        <f t="shared" si="60"/>
        <v>177.45000000000002</v>
      </c>
      <c r="D1373" s="86">
        <v>6.5</v>
      </c>
      <c r="E1373" s="95" t="s">
        <v>638</v>
      </c>
      <c r="F1373" s="152"/>
      <c r="L1373" s="76"/>
      <c r="M1373" s="107"/>
      <c r="N1373" s="91"/>
    </row>
    <row r="1374" spans="1:14" s="29" customFormat="1">
      <c r="A1374" s="94" t="s">
        <v>626</v>
      </c>
      <c r="B1374" s="86">
        <f t="shared" si="59"/>
        <v>196</v>
      </c>
      <c r="C1374" s="86">
        <f t="shared" si="60"/>
        <v>177.45000000000002</v>
      </c>
      <c r="D1374" s="86">
        <v>6.5</v>
      </c>
      <c r="E1374" s="95" t="s">
        <v>638</v>
      </c>
      <c r="F1374" s="152"/>
      <c r="L1374" s="76"/>
      <c r="M1374" s="107"/>
      <c r="N1374" s="91"/>
    </row>
    <row r="1375" spans="1:14" s="29" customFormat="1">
      <c r="A1375" s="94" t="s">
        <v>2307</v>
      </c>
      <c r="B1375" s="86">
        <f t="shared" si="59"/>
        <v>151</v>
      </c>
      <c r="C1375" s="86">
        <f t="shared" si="60"/>
        <v>136.5</v>
      </c>
      <c r="D1375" s="86">
        <v>5</v>
      </c>
      <c r="E1375" s="93"/>
      <c r="F1375" s="152" t="s">
        <v>2310</v>
      </c>
      <c r="L1375" s="76"/>
      <c r="M1375" s="107"/>
      <c r="N1375" s="91"/>
    </row>
    <row r="1376" spans="1:14" s="29" customFormat="1">
      <c r="A1376" s="89" t="s">
        <v>632</v>
      </c>
      <c r="B1376" s="86">
        <f t="shared" si="59"/>
        <v>5</v>
      </c>
      <c r="C1376" s="86">
        <f t="shared" si="60"/>
        <v>4.3680000000000003</v>
      </c>
      <c r="D1376" s="86">
        <v>0.16</v>
      </c>
      <c r="E1376" s="93"/>
      <c r="F1376" s="152"/>
      <c r="L1376" s="76"/>
      <c r="M1376" s="107"/>
      <c r="N1376" s="91"/>
    </row>
    <row r="1377" spans="1:14" s="29" customFormat="1">
      <c r="A1377" s="89" t="s">
        <v>405</v>
      </c>
      <c r="B1377" s="86">
        <f t="shared" si="59"/>
        <v>31</v>
      </c>
      <c r="C1377" s="86">
        <f t="shared" si="60"/>
        <v>27.3</v>
      </c>
      <c r="D1377" s="86">
        <v>1</v>
      </c>
      <c r="E1377" s="93"/>
      <c r="F1377" s="152"/>
      <c r="L1377" s="76"/>
      <c r="M1377" s="107"/>
      <c r="N1377" s="91"/>
    </row>
    <row r="1378" spans="1:14" s="29" customFormat="1">
      <c r="A1378" s="94" t="s">
        <v>3968</v>
      </c>
      <c r="B1378" s="86">
        <f t="shared" si="59"/>
        <v>29</v>
      </c>
      <c r="C1378" s="86">
        <f t="shared" si="60"/>
        <v>25.934999999999999</v>
      </c>
      <c r="D1378" s="86">
        <v>0.95</v>
      </c>
      <c r="E1378" s="93"/>
      <c r="F1378" s="152" t="s">
        <v>2515</v>
      </c>
      <c r="L1378" s="76"/>
      <c r="M1378" s="107"/>
      <c r="N1378" s="91"/>
    </row>
    <row r="1379" spans="1:14" s="29" customFormat="1">
      <c r="A1379" s="89" t="s">
        <v>1119</v>
      </c>
      <c r="B1379" s="86">
        <f t="shared" si="59"/>
        <v>49</v>
      </c>
      <c r="C1379" s="86">
        <f t="shared" si="60"/>
        <v>43.680000000000007</v>
      </c>
      <c r="D1379" s="86">
        <v>1.6</v>
      </c>
      <c r="E1379" s="93"/>
      <c r="F1379" s="152"/>
      <c r="L1379" s="76"/>
      <c r="M1379" s="107"/>
      <c r="N1379" s="91"/>
    </row>
    <row r="1380" spans="1:14" s="29" customFormat="1">
      <c r="A1380" s="89" t="s">
        <v>1137</v>
      </c>
      <c r="B1380" s="86">
        <f t="shared" si="59"/>
        <v>49</v>
      </c>
      <c r="C1380" s="86">
        <f t="shared" si="60"/>
        <v>43.680000000000007</v>
      </c>
      <c r="D1380" s="86">
        <v>1.6</v>
      </c>
      <c r="E1380" s="93"/>
      <c r="F1380" s="152"/>
      <c r="L1380" s="76"/>
      <c r="M1380" s="107"/>
      <c r="N1380" s="91"/>
    </row>
    <row r="1381" spans="1:14" s="29" customFormat="1">
      <c r="A1381" s="89" t="s">
        <v>962</v>
      </c>
      <c r="B1381" s="86">
        <f t="shared" si="59"/>
        <v>151</v>
      </c>
      <c r="C1381" s="86">
        <f t="shared" si="60"/>
        <v>136.5</v>
      </c>
      <c r="D1381" s="86">
        <v>5</v>
      </c>
      <c r="E1381" s="93"/>
      <c r="F1381" s="152"/>
      <c r="L1381" s="76"/>
      <c r="M1381" s="107"/>
      <c r="N1381" s="91"/>
    </row>
    <row r="1382" spans="1:14" s="29" customFormat="1">
      <c r="A1382" s="89" t="s">
        <v>406</v>
      </c>
      <c r="B1382" s="86">
        <f t="shared" si="59"/>
        <v>31</v>
      </c>
      <c r="C1382" s="86">
        <f t="shared" si="60"/>
        <v>27.3</v>
      </c>
      <c r="D1382" s="86">
        <v>1</v>
      </c>
      <c r="E1382" s="93"/>
      <c r="F1382" s="152"/>
      <c r="L1382" s="76"/>
      <c r="M1382" s="107"/>
      <c r="N1382" s="91"/>
    </row>
    <row r="1383" spans="1:14" s="29" customFormat="1">
      <c r="A1383" s="55" t="s">
        <v>407</v>
      </c>
      <c r="B1383" s="86">
        <f t="shared" si="59"/>
        <v>31</v>
      </c>
      <c r="C1383" s="86">
        <f t="shared" si="60"/>
        <v>27.3</v>
      </c>
      <c r="D1383" s="86">
        <v>1</v>
      </c>
      <c r="E1383" s="40"/>
      <c r="F1383" s="152"/>
      <c r="L1383" s="76"/>
      <c r="M1383" s="107"/>
      <c r="N1383" s="91"/>
    </row>
    <row r="1384" spans="1:14" s="29" customFormat="1">
      <c r="A1384" s="55" t="s">
        <v>408</v>
      </c>
      <c r="B1384" s="86">
        <f t="shared" si="59"/>
        <v>91</v>
      </c>
      <c r="C1384" s="86">
        <f t="shared" si="60"/>
        <v>81.900000000000006</v>
      </c>
      <c r="D1384" s="86">
        <v>3</v>
      </c>
      <c r="E1384" s="40"/>
      <c r="F1384" s="152"/>
      <c r="L1384" s="76"/>
      <c r="M1384" s="107"/>
      <c r="N1384" s="91"/>
    </row>
    <row r="1385" spans="1:14" s="29" customFormat="1">
      <c r="A1385" s="55" t="s">
        <v>409</v>
      </c>
      <c r="B1385" s="86">
        <f t="shared" si="59"/>
        <v>91</v>
      </c>
      <c r="C1385" s="86">
        <f t="shared" si="60"/>
        <v>81.900000000000006</v>
      </c>
      <c r="D1385" s="86">
        <v>3</v>
      </c>
      <c r="E1385" s="40"/>
      <c r="F1385" s="152"/>
      <c r="L1385" s="76"/>
      <c r="M1385" s="107"/>
      <c r="N1385" s="91"/>
    </row>
    <row r="1386" spans="1:14" s="29" customFormat="1">
      <c r="A1386" s="55" t="s">
        <v>410</v>
      </c>
      <c r="B1386" s="86">
        <f t="shared" si="59"/>
        <v>121</v>
      </c>
      <c r="C1386" s="86">
        <f t="shared" si="60"/>
        <v>109.2</v>
      </c>
      <c r="D1386" s="86">
        <v>4</v>
      </c>
      <c r="E1386" s="40"/>
      <c r="F1386" s="152"/>
      <c r="L1386" s="76"/>
      <c r="M1386" s="107"/>
      <c r="N1386" s="91"/>
    </row>
    <row r="1387" spans="1:14" s="29" customFormat="1">
      <c r="A1387" s="55" t="s">
        <v>411</v>
      </c>
      <c r="B1387" s="86">
        <f t="shared" si="59"/>
        <v>46</v>
      </c>
      <c r="C1387" s="86">
        <f t="shared" si="60"/>
        <v>40.950000000000003</v>
      </c>
      <c r="D1387" s="86">
        <v>1.5</v>
      </c>
      <c r="E1387" s="40"/>
      <c r="F1387" s="152"/>
      <c r="L1387" s="76"/>
      <c r="M1387" s="107"/>
      <c r="N1387" s="91"/>
    </row>
    <row r="1388" spans="1:14" s="29" customFormat="1">
      <c r="A1388" s="55" t="s">
        <v>412</v>
      </c>
      <c r="B1388" s="86">
        <f t="shared" si="59"/>
        <v>46</v>
      </c>
      <c r="C1388" s="86">
        <f t="shared" si="60"/>
        <v>40.950000000000003</v>
      </c>
      <c r="D1388" s="86">
        <v>1.5</v>
      </c>
      <c r="E1388" s="40"/>
      <c r="F1388" s="152"/>
      <c r="L1388" s="76"/>
      <c r="M1388" s="107"/>
      <c r="N1388" s="91"/>
    </row>
    <row r="1389" spans="1:14" s="29" customFormat="1">
      <c r="A1389" s="55" t="s">
        <v>413</v>
      </c>
      <c r="B1389" s="86">
        <f t="shared" si="59"/>
        <v>46</v>
      </c>
      <c r="C1389" s="86">
        <f t="shared" si="60"/>
        <v>40.950000000000003</v>
      </c>
      <c r="D1389" s="86">
        <v>1.5</v>
      </c>
      <c r="E1389" s="40"/>
      <c r="F1389" s="152"/>
      <c r="L1389" s="76"/>
      <c r="M1389" s="107"/>
      <c r="N1389" s="91"/>
    </row>
    <row r="1390" spans="1:14" s="29" customFormat="1">
      <c r="A1390" s="55" t="s">
        <v>414</v>
      </c>
      <c r="B1390" s="86">
        <f t="shared" si="59"/>
        <v>151</v>
      </c>
      <c r="C1390" s="86">
        <f t="shared" si="60"/>
        <v>136.5</v>
      </c>
      <c r="D1390" s="86">
        <v>5</v>
      </c>
      <c r="E1390" s="40"/>
      <c r="F1390" s="152"/>
      <c r="L1390" s="76"/>
      <c r="M1390" s="107"/>
      <c r="N1390" s="91"/>
    </row>
    <row r="1391" spans="1:14" s="29" customFormat="1">
      <c r="A1391" s="25" t="s">
        <v>1765</v>
      </c>
      <c r="B1391" s="86">
        <f t="shared" si="59"/>
        <v>31</v>
      </c>
      <c r="C1391" s="86">
        <f t="shared" si="60"/>
        <v>27.3</v>
      </c>
      <c r="D1391" s="86">
        <v>1</v>
      </c>
      <c r="E1391" s="40"/>
      <c r="F1391" s="152" t="s">
        <v>1766</v>
      </c>
      <c r="L1391" s="76"/>
      <c r="M1391" s="107"/>
      <c r="N1391" s="91"/>
    </row>
    <row r="1392" spans="1:14" s="29" customFormat="1">
      <c r="A1392" s="55" t="s">
        <v>1545</v>
      </c>
      <c r="B1392" s="86">
        <f t="shared" si="59"/>
        <v>14</v>
      </c>
      <c r="C1392" s="86">
        <f t="shared" si="60"/>
        <v>12.285</v>
      </c>
      <c r="D1392" s="86">
        <v>0.45</v>
      </c>
      <c r="E1392" s="40"/>
      <c r="F1392" s="152">
        <v>220</v>
      </c>
      <c r="L1392" s="76"/>
      <c r="M1392" s="107"/>
      <c r="N1392" s="91"/>
    </row>
    <row r="1393" spans="1:14" s="29" customFormat="1">
      <c r="A1393" s="25" t="s">
        <v>1282</v>
      </c>
      <c r="B1393" s="86">
        <f t="shared" si="59"/>
        <v>40</v>
      </c>
      <c r="C1393" s="86">
        <f t="shared" si="60"/>
        <v>36.036000000000001</v>
      </c>
      <c r="D1393" s="86">
        <v>1.32</v>
      </c>
      <c r="E1393" s="40"/>
      <c r="F1393" s="152">
        <v>570</v>
      </c>
      <c r="L1393" s="76"/>
      <c r="M1393" s="107"/>
      <c r="N1393" s="91"/>
    </row>
    <row r="1394" spans="1:14" s="29" customFormat="1">
      <c r="A1394" s="25" t="s">
        <v>3620</v>
      </c>
      <c r="B1394" s="86">
        <f t="shared" si="59"/>
        <v>41</v>
      </c>
      <c r="C1394" s="86">
        <f t="shared" si="60"/>
        <v>36.855000000000004</v>
      </c>
      <c r="D1394" s="86">
        <v>1.35</v>
      </c>
      <c r="E1394" s="40"/>
      <c r="F1394" s="152" t="s">
        <v>1617</v>
      </c>
      <c r="L1394" s="76"/>
      <c r="M1394" s="107"/>
      <c r="N1394" s="91"/>
    </row>
    <row r="1395" spans="1:14" s="29" customFormat="1">
      <c r="A1395" s="25" t="s">
        <v>2733</v>
      </c>
      <c r="B1395" s="86">
        <f t="shared" si="59"/>
        <v>70</v>
      </c>
      <c r="C1395" s="86">
        <f t="shared" si="60"/>
        <v>62.79</v>
      </c>
      <c r="D1395" s="86">
        <v>2.2999999999999998</v>
      </c>
      <c r="E1395" s="40"/>
      <c r="F1395" s="152" t="s">
        <v>2732</v>
      </c>
      <c r="L1395" s="76"/>
      <c r="M1395" s="107"/>
      <c r="N1395" s="91"/>
    </row>
    <row r="1396" spans="1:14" s="29" customFormat="1">
      <c r="A1396" s="55" t="s">
        <v>664</v>
      </c>
      <c r="B1396" s="86">
        <f t="shared" si="59"/>
        <v>301</v>
      </c>
      <c r="C1396" s="86">
        <f t="shared" si="60"/>
        <v>273</v>
      </c>
      <c r="D1396" s="86">
        <v>10</v>
      </c>
      <c r="E1396" s="40"/>
      <c r="F1396" s="152"/>
      <c r="L1396" s="76"/>
      <c r="M1396" s="107"/>
      <c r="N1396" s="91"/>
    </row>
    <row r="1397" spans="1:14" s="29" customFormat="1">
      <c r="A1397" s="37" t="s">
        <v>688</v>
      </c>
      <c r="B1397" s="86">
        <f t="shared" si="59"/>
        <v>301</v>
      </c>
      <c r="C1397" s="86">
        <f t="shared" si="60"/>
        <v>273</v>
      </c>
      <c r="D1397" s="86">
        <v>10</v>
      </c>
      <c r="E1397" s="37"/>
      <c r="F1397" s="152"/>
      <c r="L1397" s="76"/>
      <c r="M1397" s="106"/>
      <c r="N1397" s="91"/>
    </row>
    <row r="1398" spans="1:14" s="29" customFormat="1">
      <c r="A1398" s="37" t="s">
        <v>1098</v>
      </c>
      <c r="B1398" s="86">
        <f t="shared" si="59"/>
        <v>361</v>
      </c>
      <c r="C1398" s="86">
        <f t="shared" si="60"/>
        <v>327.60000000000002</v>
      </c>
      <c r="D1398" s="86">
        <v>12</v>
      </c>
      <c r="E1398" s="37"/>
      <c r="F1398" s="152"/>
      <c r="L1398" s="76"/>
      <c r="M1398" s="106"/>
      <c r="N1398" s="91"/>
    </row>
    <row r="1399" spans="1:14" s="29" customFormat="1">
      <c r="A1399" s="37" t="s">
        <v>1182</v>
      </c>
      <c r="B1399" s="86">
        <f t="shared" si="59"/>
        <v>301</v>
      </c>
      <c r="C1399" s="86">
        <f t="shared" si="60"/>
        <v>273</v>
      </c>
      <c r="D1399" s="86">
        <v>10</v>
      </c>
      <c r="E1399" s="37"/>
      <c r="F1399" s="152"/>
      <c r="L1399" s="76"/>
      <c r="M1399" s="106"/>
      <c r="N1399" s="91"/>
    </row>
    <row r="1400" spans="1:14" s="29" customFormat="1">
      <c r="A1400" s="37" t="s">
        <v>415</v>
      </c>
      <c r="B1400" s="86">
        <f t="shared" si="59"/>
        <v>361</v>
      </c>
      <c r="C1400" s="86">
        <f t="shared" si="60"/>
        <v>327.60000000000002</v>
      </c>
      <c r="D1400" s="86">
        <v>12</v>
      </c>
      <c r="E1400" s="37"/>
      <c r="F1400" s="152"/>
      <c r="L1400" s="76"/>
      <c r="M1400" s="106"/>
      <c r="N1400" s="91"/>
    </row>
    <row r="1401" spans="1:14" s="29" customFormat="1">
      <c r="A1401" s="37" t="s">
        <v>647</v>
      </c>
      <c r="B1401" s="86">
        <f t="shared" si="59"/>
        <v>151</v>
      </c>
      <c r="C1401" s="86">
        <f t="shared" si="60"/>
        <v>136.5</v>
      </c>
      <c r="D1401" s="86">
        <v>5</v>
      </c>
      <c r="E1401" s="37" t="s">
        <v>587</v>
      </c>
      <c r="F1401" s="152"/>
      <c r="L1401" s="76"/>
      <c r="M1401" s="106"/>
      <c r="N1401" s="91"/>
    </row>
    <row r="1402" spans="1:14" s="29" customFormat="1">
      <c r="A1402" s="37" t="s">
        <v>672</v>
      </c>
      <c r="B1402" s="86">
        <f t="shared" si="59"/>
        <v>301</v>
      </c>
      <c r="C1402" s="86">
        <f t="shared" si="60"/>
        <v>273</v>
      </c>
      <c r="D1402" s="86">
        <v>10</v>
      </c>
      <c r="E1402" s="37"/>
      <c r="F1402" s="152"/>
      <c r="L1402" s="76"/>
      <c r="M1402" s="106"/>
      <c r="N1402" s="91"/>
    </row>
    <row r="1403" spans="1:14" s="29" customFormat="1">
      <c r="A1403" s="30" t="s">
        <v>3208</v>
      </c>
      <c r="B1403" s="86">
        <f t="shared" si="59"/>
        <v>26</v>
      </c>
      <c r="C1403" s="86">
        <f t="shared" si="60"/>
        <v>23.204999999999998</v>
      </c>
      <c r="D1403" s="86">
        <v>0.85</v>
      </c>
      <c r="E1403" s="30"/>
      <c r="F1403" s="152"/>
      <c r="L1403" s="76"/>
      <c r="M1403" s="105"/>
      <c r="N1403" s="91"/>
    </row>
    <row r="1404" spans="1:14" s="29" customFormat="1">
      <c r="A1404" s="30" t="s">
        <v>998</v>
      </c>
      <c r="B1404" s="86">
        <f t="shared" si="59"/>
        <v>31</v>
      </c>
      <c r="C1404" s="86">
        <f t="shared" si="60"/>
        <v>27.3</v>
      </c>
      <c r="D1404" s="86">
        <v>1</v>
      </c>
      <c r="E1404" s="30"/>
      <c r="F1404" s="152"/>
      <c r="L1404" s="76"/>
      <c r="M1404" s="105"/>
      <c r="N1404" s="91"/>
    </row>
    <row r="1405" spans="1:14" s="29" customFormat="1">
      <c r="A1405" s="37" t="s">
        <v>997</v>
      </c>
      <c r="B1405" s="86">
        <f t="shared" si="59"/>
        <v>37</v>
      </c>
      <c r="C1405" s="86">
        <f t="shared" si="60"/>
        <v>32.76</v>
      </c>
      <c r="D1405" s="86">
        <v>1.2</v>
      </c>
      <c r="E1405" s="30"/>
      <c r="F1405" s="152"/>
      <c r="L1405" s="76"/>
      <c r="M1405" s="105"/>
      <c r="N1405" s="91"/>
    </row>
    <row r="1406" spans="1:14" s="29" customFormat="1">
      <c r="A1406" s="30" t="s">
        <v>2680</v>
      </c>
      <c r="B1406" s="86">
        <f t="shared" si="59"/>
        <v>46</v>
      </c>
      <c r="C1406" s="86">
        <f t="shared" si="60"/>
        <v>40.950000000000003</v>
      </c>
      <c r="D1406" s="86">
        <v>1.5</v>
      </c>
      <c r="E1406" s="30"/>
      <c r="F1406" s="152" t="s">
        <v>2681</v>
      </c>
      <c r="L1406" s="76"/>
      <c r="M1406" s="105"/>
      <c r="N1406" s="91"/>
    </row>
    <row r="1407" spans="1:14" s="29" customFormat="1">
      <c r="A1407" s="30" t="s">
        <v>3625</v>
      </c>
      <c r="B1407" s="86">
        <f t="shared" si="59"/>
        <v>151</v>
      </c>
      <c r="C1407" s="86">
        <f t="shared" si="60"/>
        <v>136.5</v>
      </c>
      <c r="D1407" s="86">
        <v>5</v>
      </c>
      <c r="E1407" s="30"/>
      <c r="F1407" s="152" t="s">
        <v>1617</v>
      </c>
      <c r="L1407" s="76"/>
      <c r="M1407" s="105"/>
      <c r="N1407" s="91"/>
    </row>
    <row r="1408" spans="1:14" s="29" customFormat="1">
      <c r="A1408" s="30" t="s">
        <v>1655</v>
      </c>
      <c r="B1408" s="86">
        <f t="shared" si="59"/>
        <v>104</v>
      </c>
      <c r="C1408" s="86">
        <f t="shared" si="60"/>
        <v>94.185000000000002</v>
      </c>
      <c r="D1408" s="86">
        <v>3.45</v>
      </c>
      <c r="E1408" s="30"/>
      <c r="F1408" s="152">
        <v>2080</v>
      </c>
      <c r="L1408" s="76"/>
      <c r="M1408" s="105"/>
      <c r="N1408" s="91"/>
    </row>
    <row r="1409" spans="1:14" s="29" customFormat="1">
      <c r="A1409" s="30" t="s">
        <v>2663</v>
      </c>
      <c r="B1409" s="86">
        <f t="shared" si="59"/>
        <v>8</v>
      </c>
      <c r="C1409" s="86">
        <f t="shared" si="60"/>
        <v>6.8250000000000002</v>
      </c>
      <c r="D1409" s="86">
        <v>0.25</v>
      </c>
      <c r="E1409" s="30"/>
      <c r="F1409" s="152"/>
      <c r="L1409" s="76"/>
      <c r="M1409" s="105"/>
      <c r="N1409" s="91"/>
    </row>
    <row r="1410" spans="1:14" s="29" customFormat="1">
      <c r="A1410" s="87" t="s">
        <v>711</v>
      </c>
      <c r="B1410" s="86">
        <f t="shared" si="59"/>
        <v>29</v>
      </c>
      <c r="C1410" s="86">
        <f t="shared" si="60"/>
        <v>25.934999999999999</v>
      </c>
      <c r="D1410" s="86">
        <v>0.95</v>
      </c>
      <c r="E1410" s="37"/>
      <c r="F1410" s="152"/>
      <c r="L1410" s="76"/>
      <c r="M1410" s="106"/>
      <c r="N1410" s="91"/>
    </row>
    <row r="1411" spans="1:14" s="29" customFormat="1">
      <c r="A1411" s="87" t="s">
        <v>1490</v>
      </c>
      <c r="B1411" s="86">
        <f t="shared" si="59"/>
        <v>40</v>
      </c>
      <c r="C1411" s="86">
        <f t="shared" si="60"/>
        <v>35.49</v>
      </c>
      <c r="D1411" s="86">
        <v>1.3</v>
      </c>
      <c r="E1411" s="37"/>
      <c r="F1411" s="152"/>
      <c r="L1411" s="76">
        <v>1</v>
      </c>
      <c r="M1411" s="106"/>
      <c r="N1411" s="91"/>
    </row>
    <row r="1412" spans="1:14" s="29" customFormat="1">
      <c r="A1412" s="92" t="s">
        <v>3292</v>
      </c>
      <c r="B1412" s="86">
        <f t="shared" si="59"/>
        <v>9</v>
      </c>
      <c r="C1412" s="86">
        <f t="shared" si="60"/>
        <v>7.644000000000001</v>
      </c>
      <c r="D1412" s="86">
        <v>0.28000000000000003</v>
      </c>
      <c r="E1412" s="37"/>
      <c r="F1412" s="152" t="s">
        <v>1647</v>
      </c>
      <c r="L1412" s="76"/>
      <c r="M1412" s="106"/>
      <c r="N1412" s="91"/>
    </row>
    <row r="1413" spans="1:14" s="29" customFormat="1">
      <c r="A1413" s="92" t="s">
        <v>2230</v>
      </c>
      <c r="B1413" s="86">
        <f t="shared" si="59"/>
        <v>16</v>
      </c>
      <c r="C1413" s="86">
        <f t="shared" si="60"/>
        <v>14.196000000000002</v>
      </c>
      <c r="D1413" s="86">
        <v>0.52</v>
      </c>
      <c r="E1413" s="37"/>
      <c r="F1413" s="152" t="s">
        <v>1938</v>
      </c>
      <c r="L1413" s="76"/>
      <c r="M1413" s="106"/>
      <c r="N1413" s="91"/>
    </row>
    <row r="1414" spans="1:14" s="29" customFormat="1">
      <c r="A1414" s="87" t="s">
        <v>1487</v>
      </c>
      <c r="B1414" s="86">
        <f t="shared" si="59"/>
        <v>61</v>
      </c>
      <c r="C1414" s="86">
        <f t="shared" si="60"/>
        <v>54.6</v>
      </c>
      <c r="D1414" s="86">
        <v>2</v>
      </c>
      <c r="E1414" s="37" t="s">
        <v>587</v>
      </c>
      <c r="F1414" s="152"/>
      <c r="L1414" s="76"/>
      <c r="M1414" s="106"/>
      <c r="N1414" s="91"/>
    </row>
    <row r="1415" spans="1:14" s="29" customFormat="1">
      <c r="A1415" s="87" t="s">
        <v>714</v>
      </c>
      <c r="B1415" s="86">
        <f t="shared" si="59"/>
        <v>31</v>
      </c>
      <c r="C1415" s="86">
        <f t="shared" si="60"/>
        <v>27.3</v>
      </c>
      <c r="D1415" s="86">
        <v>1</v>
      </c>
      <c r="E1415" s="37" t="s">
        <v>587</v>
      </c>
      <c r="F1415" s="152"/>
      <c r="L1415" s="76"/>
      <c r="M1415" s="106"/>
      <c r="N1415" s="91"/>
    </row>
    <row r="1416" spans="1:14" s="29" customFormat="1">
      <c r="A1416" s="92" t="s">
        <v>812</v>
      </c>
      <c r="B1416" s="86">
        <f t="shared" si="59"/>
        <v>43</v>
      </c>
      <c r="C1416" s="86">
        <f t="shared" si="60"/>
        <v>38.22</v>
      </c>
      <c r="D1416" s="86">
        <v>1.4</v>
      </c>
      <c r="E1416" s="30"/>
      <c r="F1416" s="152"/>
      <c r="L1416" s="76"/>
      <c r="M1416" s="105"/>
      <c r="N1416" s="91"/>
    </row>
    <row r="1417" spans="1:14" s="29" customFormat="1">
      <c r="A1417" s="92" t="s">
        <v>3965</v>
      </c>
      <c r="B1417" s="86">
        <f t="shared" si="59"/>
        <v>49</v>
      </c>
      <c r="C1417" s="86">
        <f t="shared" si="60"/>
        <v>43.680000000000007</v>
      </c>
      <c r="D1417" s="86">
        <v>1.6</v>
      </c>
      <c r="E1417" s="30"/>
      <c r="F1417" s="152" t="s">
        <v>3751</v>
      </c>
      <c r="L1417" s="76"/>
      <c r="M1417" s="105"/>
      <c r="N1417" s="91"/>
    </row>
    <row r="1418" spans="1:14" s="18" customFormat="1">
      <c r="A1418" s="92" t="s">
        <v>416</v>
      </c>
      <c r="B1418" s="86">
        <f t="shared" si="59"/>
        <v>31</v>
      </c>
      <c r="C1418" s="86">
        <f t="shared" si="60"/>
        <v>27.3</v>
      </c>
      <c r="D1418" s="86">
        <v>1</v>
      </c>
      <c r="E1418" s="37"/>
      <c r="F1418" s="152"/>
      <c r="L1418" s="76"/>
      <c r="M1418" s="106"/>
      <c r="N1418" s="91"/>
    </row>
    <row r="1419" spans="1:14">
      <c r="A1419" s="87" t="s">
        <v>417</v>
      </c>
      <c r="B1419" s="86">
        <f t="shared" si="59"/>
        <v>31</v>
      </c>
      <c r="C1419" s="86">
        <f t="shared" si="60"/>
        <v>27.3</v>
      </c>
      <c r="D1419" s="86">
        <v>1</v>
      </c>
      <c r="E1419" s="37"/>
      <c r="M1419" s="106"/>
    </row>
    <row r="1420" spans="1:14" s="29" customFormat="1">
      <c r="A1420" s="92" t="s">
        <v>1819</v>
      </c>
      <c r="B1420" s="86">
        <f t="shared" si="59"/>
        <v>6</v>
      </c>
      <c r="C1420" s="86">
        <f t="shared" si="60"/>
        <v>4.641</v>
      </c>
      <c r="D1420" s="86">
        <v>0.17</v>
      </c>
      <c r="E1420" s="37"/>
      <c r="F1420" s="152" t="s">
        <v>3127</v>
      </c>
      <c r="L1420" s="76"/>
      <c r="M1420" s="106"/>
      <c r="N1420" s="91"/>
    </row>
    <row r="1421" spans="1:14" s="29" customFormat="1">
      <c r="A1421" s="92" t="s">
        <v>2244</v>
      </c>
      <c r="B1421" s="86">
        <f t="shared" si="59"/>
        <v>8</v>
      </c>
      <c r="C1421" s="86">
        <f t="shared" si="60"/>
        <v>6.5519999999999996</v>
      </c>
      <c r="D1421" s="86">
        <v>0.24</v>
      </c>
      <c r="E1421" s="37"/>
      <c r="F1421" s="152" t="s">
        <v>2245</v>
      </c>
      <c r="L1421" s="76"/>
      <c r="M1421" s="106"/>
      <c r="N1421" s="91"/>
    </row>
    <row r="1422" spans="1:14" s="29" customFormat="1">
      <c r="A1422" s="92" t="s">
        <v>2108</v>
      </c>
      <c r="B1422" s="86">
        <f t="shared" si="59"/>
        <v>28</v>
      </c>
      <c r="C1422" s="86">
        <f t="shared" si="60"/>
        <v>24.57</v>
      </c>
      <c r="D1422" s="86">
        <v>0.9</v>
      </c>
      <c r="E1422" s="37"/>
      <c r="F1422" s="152">
        <v>253</v>
      </c>
      <c r="L1422" s="76"/>
      <c r="M1422" s="106"/>
      <c r="N1422" s="91"/>
    </row>
    <row r="1423" spans="1:14" s="29" customFormat="1">
      <c r="A1423" s="92" t="s">
        <v>3257</v>
      </c>
      <c r="B1423" s="86">
        <f t="shared" si="59"/>
        <v>23</v>
      </c>
      <c r="C1423" s="86">
        <f t="shared" si="60"/>
        <v>20.475000000000001</v>
      </c>
      <c r="D1423" s="86">
        <v>0.75</v>
      </c>
      <c r="E1423" s="37"/>
      <c r="F1423" s="152" t="s">
        <v>3258</v>
      </c>
      <c r="L1423" s="76"/>
      <c r="M1423" s="106"/>
      <c r="N1423" s="91"/>
    </row>
    <row r="1424" spans="1:14" s="29" customFormat="1">
      <c r="A1424" s="87" t="s">
        <v>1129</v>
      </c>
      <c r="B1424" s="86">
        <f t="shared" si="59"/>
        <v>49</v>
      </c>
      <c r="C1424" s="86">
        <f t="shared" si="60"/>
        <v>43.680000000000007</v>
      </c>
      <c r="D1424" s="86">
        <v>1.6</v>
      </c>
      <c r="E1424" s="37"/>
      <c r="F1424" s="152"/>
      <c r="L1424" s="76"/>
      <c r="M1424" s="106"/>
      <c r="N1424" s="91"/>
    </row>
    <row r="1425" spans="1:14" s="29" customFormat="1">
      <c r="A1425" s="92" t="s">
        <v>2333</v>
      </c>
      <c r="B1425" s="86">
        <f t="shared" si="59"/>
        <v>37</v>
      </c>
      <c r="C1425" s="86">
        <f t="shared" si="60"/>
        <v>32.76</v>
      </c>
      <c r="D1425" s="86">
        <v>1.2</v>
      </c>
      <c r="E1425" s="37" t="s">
        <v>587</v>
      </c>
      <c r="F1425" s="152">
        <v>165</v>
      </c>
      <c r="L1425" s="76"/>
      <c r="M1425" s="106"/>
      <c r="N1425" s="91"/>
    </row>
    <row r="1426" spans="1:14">
      <c r="A1426" s="87" t="s">
        <v>819</v>
      </c>
      <c r="B1426" s="86">
        <f t="shared" si="59"/>
        <v>49</v>
      </c>
      <c r="C1426" s="86">
        <f t="shared" si="60"/>
        <v>43.680000000000007</v>
      </c>
      <c r="D1426" s="86">
        <v>1.6</v>
      </c>
      <c r="E1426" s="30"/>
      <c r="M1426" s="105"/>
    </row>
    <row r="1427" spans="1:14" s="29" customFormat="1">
      <c r="A1427" s="87" t="s">
        <v>969</v>
      </c>
      <c r="B1427" s="86">
        <f t="shared" si="59"/>
        <v>196</v>
      </c>
      <c r="C1427" s="86">
        <f t="shared" si="60"/>
        <v>177.45000000000002</v>
      </c>
      <c r="D1427" s="86">
        <v>6.5</v>
      </c>
      <c r="E1427" s="30"/>
      <c r="F1427" s="152"/>
      <c r="L1427" s="76"/>
      <c r="M1427" s="105"/>
      <c r="N1427" s="91"/>
    </row>
    <row r="1428" spans="1:14">
      <c r="A1428" s="87" t="s">
        <v>716</v>
      </c>
      <c r="B1428" s="86">
        <f t="shared" si="59"/>
        <v>46</v>
      </c>
      <c r="C1428" s="86">
        <f t="shared" si="60"/>
        <v>40.950000000000003</v>
      </c>
      <c r="D1428" s="86">
        <v>1.5</v>
      </c>
      <c r="E1428" s="37" t="s">
        <v>587</v>
      </c>
      <c r="M1428" s="106"/>
    </row>
    <row r="1429" spans="1:14" s="29" customFormat="1">
      <c r="A1429" s="87" t="s">
        <v>971</v>
      </c>
      <c r="B1429" s="86">
        <f t="shared" si="59"/>
        <v>121</v>
      </c>
      <c r="C1429" s="86">
        <f t="shared" si="60"/>
        <v>109.2</v>
      </c>
      <c r="D1429" s="86">
        <v>4</v>
      </c>
      <c r="E1429" s="37"/>
      <c r="F1429" s="152"/>
      <c r="L1429" s="76"/>
      <c r="M1429" s="106"/>
      <c r="N1429" s="91"/>
    </row>
    <row r="1430" spans="1:14" s="29" customFormat="1">
      <c r="A1430" s="87" t="s">
        <v>968</v>
      </c>
      <c r="B1430" s="86">
        <f t="shared" si="59"/>
        <v>34</v>
      </c>
      <c r="C1430" s="86">
        <f t="shared" si="60"/>
        <v>30.030000000000005</v>
      </c>
      <c r="D1430" s="86">
        <v>1.1000000000000001</v>
      </c>
      <c r="E1430" s="37"/>
      <c r="F1430" s="152"/>
      <c r="L1430" s="76"/>
      <c r="M1430" s="106"/>
      <c r="N1430" s="91"/>
    </row>
    <row r="1431" spans="1:14">
      <c r="A1431" s="87" t="s">
        <v>820</v>
      </c>
      <c r="B1431" s="86">
        <f t="shared" ref="B1431:B1519" si="61">ROUNDUP(C1431*1.1,0)</f>
        <v>31</v>
      </c>
      <c r="C1431" s="86">
        <f t="shared" ref="C1431:C1519" si="62">$K$2*D1431</f>
        <v>27.3</v>
      </c>
      <c r="D1431" s="86">
        <v>1</v>
      </c>
      <c r="E1431" s="30"/>
      <c r="M1431" s="105"/>
    </row>
    <row r="1432" spans="1:14">
      <c r="A1432" s="87" t="s">
        <v>828</v>
      </c>
      <c r="B1432" s="86">
        <f t="shared" si="61"/>
        <v>31</v>
      </c>
      <c r="C1432" s="86">
        <f t="shared" si="62"/>
        <v>27.3</v>
      </c>
      <c r="D1432" s="86">
        <v>1</v>
      </c>
      <c r="E1432" s="30" t="s">
        <v>587</v>
      </c>
      <c r="M1432" s="105"/>
    </row>
    <row r="1433" spans="1:14">
      <c r="A1433" s="87" t="s">
        <v>818</v>
      </c>
      <c r="B1433" s="86">
        <f t="shared" si="61"/>
        <v>31</v>
      </c>
      <c r="C1433" s="86">
        <f t="shared" si="62"/>
        <v>27.3</v>
      </c>
      <c r="D1433" s="86">
        <v>1</v>
      </c>
      <c r="E1433" s="30"/>
      <c r="M1433" s="105"/>
    </row>
    <row r="1434" spans="1:14">
      <c r="A1434" s="87" t="s">
        <v>829</v>
      </c>
      <c r="B1434" s="86">
        <f t="shared" si="61"/>
        <v>31</v>
      </c>
      <c r="C1434" s="86">
        <f t="shared" si="62"/>
        <v>27.3</v>
      </c>
      <c r="D1434" s="86">
        <v>1</v>
      </c>
      <c r="E1434" s="30" t="s">
        <v>587</v>
      </c>
      <c r="M1434" s="105"/>
    </row>
    <row r="1435" spans="1:14">
      <c r="A1435" s="87" t="s">
        <v>418</v>
      </c>
      <c r="B1435" s="86">
        <f t="shared" si="61"/>
        <v>91</v>
      </c>
      <c r="C1435" s="86">
        <f t="shared" si="62"/>
        <v>81.900000000000006</v>
      </c>
      <c r="D1435" s="86">
        <v>3</v>
      </c>
      <c r="E1435" s="37"/>
      <c r="M1435" s="106"/>
    </row>
    <row r="1436" spans="1:14">
      <c r="A1436" s="92" t="s">
        <v>3555</v>
      </c>
      <c r="B1436" s="86">
        <f t="shared" si="61"/>
        <v>32</v>
      </c>
      <c r="C1436" s="86">
        <f t="shared" si="62"/>
        <v>28.665000000000003</v>
      </c>
      <c r="D1436" s="86">
        <v>1.05</v>
      </c>
      <c r="E1436" s="30"/>
      <c r="M1436" s="105"/>
    </row>
    <row r="1437" spans="1:14" s="29" customFormat="1">
      <c r="A1437" s="92" t="s">
        <v>2332</v>
      </c>
      <c r="B1437" s="86">
        <f t="shared" si="61"/>
        <v>25</v>
      </c>
      <c r="C1437" s="86">
        <f t="shared" si="62"/>
        <v>21.840000000000003</v>
      </c>
      <c r="D1437" s="86">
        <v>0.8</v>
      </c>
      <c r="E1437" s="30" t="s">
        <v>587</v>
      </c>
      <c r="F1437" s="152"/>
      <c r="L1437" s="76"/>
      <c r="M1437" s="105"/>
      <c r="N1437" s="91"/>
    </row>
    <row r="1438" spans="1:14" s="29" customFormat="1">
      <c r="A1438" s="92" t="s">
        <v>3501</v>
      </c>
      <c r="B1438" s="86">
        <f t="shared" si="61"/>
        <v>31</v>
      </c>
      <c r="C1438" s="86">
        <f t="shared" si="62"/>
        <v>27.3</v>
      </c>
      <c r="D1438" s="86">
        <v>1</v>
      </c>
      <c r="E1438" s="30"/>
      <c r="F1438" s="152" t="s">
        <v>3502</v>
      </c>
      <c r="L1438" s="76"/>
      <c r="M1438" s="105"/>
      <c r="N1438" s="91"/>
    </row>
    <row r="1439" spans="1:14" s="29" customFormat="1">
      <c r="A1439" s="87" t="s">
        <v>999</v>
      </c>
      <c r="B1439" s="86">
        <f t="shared" si="61"/>
        <v>34</v>
      </c>
      <c r="C1439" s="86">
        <f t="shared" si="62"/>
        <v>30.030000000000005</v>
      </c>
      <c r="D1439" s="86">
        <v>1.1000000000000001</v>
      </c>
      <c r="E1439" s="30"/>
      <c r="F1439" s="152"/>
      <c r="L1439" s="76"/>
      <c r="M1439" s="105"/>
      <c r="N1439" s="91"/>
    </row>
    <row r="1440" spans="1:14">
      <c r="A1440" s="87" t="s">
        <v>920</v>
      </c>
      <c r="B1440" s="86">
        <f t="shared" si="61"/>
        <v>34</v>
      </c>
      <c r="C1440" s="86">
        <f t="shared" si="62"/>
        <v>30.030000000000005</v>
      </c>
      <c r="D1440" s="86">
        <v>1.1000000000000001</v>
      </c>
      <c r="E1440" s="30"/>
      <c r="M1440" s="105"/>
    </row>
    <row r="1441" spans="1:14">
      <c r="A1441" s="37" t="s">
        <v>815</v>
      </c>
      <c r="B1441" s="86">
        <f t="shared" si="61"/>
        <v>37</v>
      </c>
      <c r="C1441" s="86">
        <f t="shared" si="62"/>
        <v>32.76</v>
      </c>
      <c r="D1441" s="86">
        <v>1.2</v>
      </c>
      <c r="E1441" s="30"/>
      <c r="M1441" s="105"/>
    </row>
    <row r="1442" spans="1:14" s="29" customFormat="1">
      <c r="A1442" s="37" t="s">
        <v>1000</v>
      </c>
      <c r="B1442" s="86">
        <f t="shared" si="61"/>
        <v>28</v>
      </c>
      <c r="C1442" s="86">
        <f t="shared" si="62"/>
        <v>24.57</v>
      </c>
      <c r="D1442" s="86">
        <v>0.9</v>
      </c>
      <c r="E1442" s="30"/>
      <c r="F1442" s="152">
        <v>282</v>
      </c>
      <c r="L1442" s="76"/>
      <c r="M1442" s="105"/>
      <c r="N1442" s="91"/>
    </row>
    <row r="1443" spans="1:14">
      <c r="A1443" s="37" t="s">
        <v>825</v>
      </c>
      <c r="B1443" s="86">
        <f t="shared" si="61"/>
        <v>28</v>
      </c>
      <c r="C1443" s="86">
        <f t="shared" si="62"/>
        <v>24.57</v>
      </c>
      <c r="D1443" s="86">
        <v>0.9</v>
      </c>
      <c r="E1443" s="30"/>
      <c r="F1443" s="152">
        <v>230</v>
      </c>
      <c r="M1443" s="105"/>
    </row>
    <row r="1444" spans="1:14" s="29" customFormat="1">
      <c r="A1444" s="37" t="s">
        <v>1083</v>
      </c>
      <c r="B1444" s="86">
        <f t="shared" si="61"/>
        <v>34</v>
      </c>
      <c r="C1444" s="86">
        <f t="shared" si="62"/>
        <v>30.030000000000005</v>
      </c>
      <c r="D1444" s="86">
        <v>1.1000000000000001</v>
      </c>
      <c r="E1444" s="30"/>
      <c r="F1444" s="152"/>
      <c r="L1444" s="76"/>
      <c r="M1444" s="105"/>
      <c r="N1444" s="91"/>
    </row>
    <row r="1445" spans="1:14">
      <c r="A1445" s="30" t="s">
        <v>2608</v>
      </c>
      <c r="B1445" s="86">
        <f t="shared" si="61"/>
        <v>28</v>
      </c>
      <c r="C1445" s="86">
        <f t="shared" si="62"/>
        <v>24.57</v>
      </c>
      <c r="D1445" s="86">
        <v>0.9</v>
      </c>
      <c r="E1445" s="30"/>
      <c r="F1445" s="152">
        <v>2</v>
      </c>
      <c r="M1445" s="105"/>
    </row>
    <row r="1446" spans="1:14" s="29" customFormat="1">
      <c r="A1446" s="30" t="s">
        <v>3621</v>
      </c>
      <c r="B1446" s="86">
        <f t="shared" si="61"/>
        <v>46</v>
      </c>
      <c r="C1446" s="86">
        <f t="shared" si="62"/>
        <v>40.950000000000003</v>
      </c>
      <c r="D1446" s="86">
        <v>1.5</v>
      </c>
      <c r="E1446" s="30"/>
      <c r="F1446" s="152" t="s">
        <v>1617</v>
      </c>
      <c r="L1446" s="76"/>
      <c r="M1446" s="105"/>
      <c r="N1446" s="91"/>
    </row>
    <row r="1447" spans="1:14" s="29" customFormat="1">
      <c r="A1447" s="30" t="s">
        <v>3907</v>
      </c>
      <c r="B1447" s="86">
        <f t="shared" si="61"/>
        <v>52</v>
      </c>
      <c r="C1447" s="86">
        <f t="shared" si="62"/>
        <v>46.41</v>
      </c>
      <c r="D1447" s="86">
        <v>1.7</v>
      </c>
      <c r="E1447" s="30"/>
      <c r="F1447" s="152" t="s">
        <v>3908</v>
      </c>
      <c r="L1447" s="76"/>
      <c r="M1447" s="105"/>
      <c r="N1447" s="91"/>
    </row>
    <row r="1448" spans="1:14" s="29" customFormat="1">
      <c r="A1448" s="37" t="s">
        <v>1412</v>
      </c>
      <c r="B1448" s="86">
        <f t="shared" si="61"/>
        <v>91</v>
      </c>
      <c r="C1448" s="86">
        <f t="shared" si="62"/>
        <v>81.900000000000006</v>
      </c>
      <c r="D1448" s="86">
        <v>3</v>
      </c>
      <c r="E1448" s="30"/>
      <c r="F1448" s="152">
        <v>2170</v>
      </c>
      <c r="L1448" s="76">
        <v>5</v>
      </c>
      <c r="M1448" s="105"/>
      <c r="N1448" s="91"/>
    </row>
    <row r="1449" spans="1:14" s="29" customFormat="1">
      <c r="A1449" s="37" t="s">
        <v>1124</v>
      </c>
      <c r="B1449" s="86">
        <f t="shared" si="61"/>
        <v>38</v>
      </c>
      <c r="C1449" s="86">
        <f t="shared" si="62"/>
        <v>34.125</v>
      </c>
      <c r="D1449" s="86">
        <v>1.25</v>
      </c>
      <c r="E1449" s="30"/>
      <c r="F1449" s="152" t="s">
        <v>2890</v>
      </c>
      <c r="L1449" s="76"/>
      <c r="M1449" s="105"/>
      <c r="N1449" s="91"/>
    </row>
    <row r="1450" spans="1:14">
      <c r="A1450" s="37" t="s">
        <v>941</v>
      </c>
      <c r="B1450" s="86">
        <f t="shared" si="61"/>
        <v>40</v>
      </c>
      <c r="C1450" s="86">
        <f t="shared" si="62"/>
        <v>35.49</v>
      </c>
      <c r="D1450" s="86">
        <v>1.3</v>
      </c>
      <c r="E1450" s="37"/>
      <c r="M1450" s="106"/>
    </row>
    <row r="1451" spans="1:14" s="29" customFormat="1">
      <c r="A1451" s="30" t="s">
        <v>2400</v>
      </c>
      <c r="B1451" s="86">
        <f t="shared" si="61"/>
        <v>41</v>
      </c>
      <c r="C1451" s="86">
        <f t="shared" si="62"/>
        <v>36.855000000000004</v>
      </c>
      <c r="D1451" s="86">
        <v>1.35</v>
      </c>
      <c r="E1451" s="37"/>
      <c r="F1451" s="152">
        <v>5</v>
      </c>
      <c r="L1451" s="76">
        <v>5</v>
      </c>
      <c r="M1451" s="106"/>
      <c r="N1451" s="91"/>
    </row>
    <row r="1452" spans="1:14" s="29" customFormat="1">
      <c r="A1452" s="37" t="s">
        <v>824</v>
      </c>
      <c r="B1452" s="86">
        <f t="shared" si="61"/>
        <v>40</v>
      </c>
      <c r="C1452" s="86">
        <f t="shared" si="62"/>
        <v>35.49</v>
      </c>
      <c r="D1452" s="86">
        <v>1.3</v>
      </c>
      <c r="E1452" s="30"/>
      <c r="F1452" s="152"/>
      <c r="L1452" s="76"/>
      <c r="M1452" s="105"/>
      <c r="N1452" s="91"/>
    </row>
    <row r="1453" spans="1:14" s="29" customFormat="1">
      <c r="A1453" s="37" t="s">
        <v>1073</v>
      </c>
      <c r="B1453" s="86">
        <f t="shared" si="61"/>
        <v>28</v>
      </c>
      <c r="C1453" s="86">
        <f t="shared" si="62"/>
        <v>24.57</v>
      </c>
      <c r="D1453" s="86">
        <v>0.9</v>
      </c>
      <c r="E1453" s="30"/>
      <c r="F1453" s="152"/>
      <c r="L1453" s="76"/>
      <c r="M1453" s="105"/>
      <c r="N1453" s="91"/>
    </row>
    <row r="1454" spans="1:14" s="29" customFormat="1">
      <c r="A1454" s="37" t="s">
        <v>1088</v>
      </c>
      <c r="B1454" s="86">
        <f t="shared" si="61"/>
        <v>46</v>
      </c>
      <c r="C1454" s="86">
        <f t="shared" si="62"/>
        <v>40.950000000000003</v>
      </c>
      <c r="D1454" s="86">
        <v>1.5</v>
      </c>
      <c r="E1454" s="30"/>
      <c r="F1454" s="152" t="s">
        <v>3389</v>
      </c>
      <c r="L1454" s="76"/>
      <c r="M1454" s="105"/>
      <c r="N1454" s="91"/>
    </row>
    <row r="1455" spans="1:14" s="29" customFormat="1">
      <c r="A1455" s="37" t="s">
        <v>1177</v>
      </c>
      <c r="B1455" s="86">
        <f t="shared" si="61"/>
        <v>58</v>
      </c>
      <c r="C1455" s="86">
        <f t="shared" si="62"/>
        <v>51.87</v>
      </c>
      <c r="D1455" s="86">
        <v>1.9</v>
      </c>
      <c r="E1455" s="30"/>
      <c r="F1455" s="152" t="s">
        <v>2869</v>
      </c>
      <c r="L1455" s="76"/>
      <c r="M1455" s="105"/>
      <c r="N1455" s="91"/>
    </row>
    <row r="1456" spans="1:14" s="29" customFormat="1">
      <c r="A1456" s="37" t="s">
        <v>1045</v>
      </c>
      <c r="B1456" s="86">
        <f t="shared" si="61"/>
        <v>52</v>
      </c>
      <c r="C1456" s="86">
        <f t="shared" si="62"/>
        <v>46.41</v>
      </c>
      <c r="D1456" s="86">
        <v>1.7</v>
      </c>
      <c r="E1456" s="30"/>
      <c r="F1456" s="152"/>
      <c r="L1456" s="76"/>
      <c r="M1456" s="105"/>
      <c r="N1456" s="91"/>
    </row>
    <row r="1457" spans="1:14" s="29" customFormat="1">
      <c r="A1457" s="37" t="s">
        <v>1149</v>
      </c>
      <c r="B1457" s="86">
        <f t="shared" si="61"/>
        <v>124</v>
      </c>
      <c r="C1457" s="86">
        <f t="shared" si="62"/>
        <v>111.92999999999999</v>
      </c>
      <c r="D1457" s="86">
        <v>4.0999999999999996</v>
      </c>
      <c r="E1457" s="30"/>
      <c r="F1457" s="152"/>
      <c r="L1457" s="76"/>
      <c r="M1457" s="105"/>
      <c r="N1457" s="91"/>
    </row>
    <row r="1458" spans="1:14">
      <c r="A1458" s="87" t="s">
        <v>419</v>
      </c>
      <c r="B1458" s="86">
        <f t="shared" si="61"/>
        <v>40</v>
      </c>
      <c r="C1458" s="86">
        <f t="shared" si="62"/>
        <v>35.49</v>
      </c>
      <c r="D1458" s="86">
        <v>1.3</v>
      </c>
      <c r="E1458" s="37"/>
      <c r="F1458" s="152">
        <v>980</v>
      </c>
      <c r="M1458" s="106"/>
    </row>
    <row r="1459" spans="1:14" s="29" customFormat="1">
      <c r="A1459" s="92" t="s">
        <v>2352</v>
      </c>
      <c r="B1459" s="86">
        <f t="shared" si="61"/>
        <v>31</v>
      </c>
      <c r="C1459" s="86">
        <f t="shared" si="62"/>
        <v>27.3</v>
      </c>
      <c r="D1459" s="86">
        <v>1</v>
      </c>
      <c r="E1459" s="37"/>
      <c r="F1459" s="152" t="s">
        <v>3601</v>
      </c>
      <c r="L1459" s="76"/>
      <c r="M1459" s="106"/>
      <c r="N1459" s="91"/>
    </row>
    <row r="1460" spans="1:14" s="29" customFormat="1">
      <c r="A1460" s="87" t="s">
        <v>1093</v>
      </c>
      <c r="B1460" s="86">
        <f t="shared" si="61"/>
        <v>44</v>
      </c>
      <c r="C1460" s="86">
        <f t="shared" si="62"/>
        <v>39.585000000000001</v>
      </c>
      <c r="D1460" s="86">
        <v>1.45</v>
      </c>
      <c r="E1460" s="37"/>
      <c r="F1460" s="152"/>
      <c r="L1460" s="76"/>
      <c r="M1460" s="106"/>
      <c r="N1460" s="91"/>
    </row>
    <row r="1461" spans="1:14" s="29" customFormat="1">
      <c r="A1461" s="87" t="s">
        <v>984</v>
      </c>
      <c r="B1461" s="86">
        <f t="shared" si="61"/>
        <v>82</v>
      </c>
      <c r="C1461" s="86">
        <f t="shared" si="62"/>
        <v>73.710000000000008</v>
      </c>
      <c r="D1461" s="86">
        <v>2.7</v>
      </c>
      <c r="E1461" s="37"/>
      <c r="F1461" s="152"/>
      <c r="L1461" s="76"/>
      <c r="M1461" s="106"/>
      <c r="N1461" s="91"/>
    </row>
    <row r="1462" spans="1:14">
      <c r="A1462" s="87" t="s">
        <v>611</v>
      </c>
      <c r="B1462" s="86">
        <f t="shared" si="61"/>
        <v>55</v>
      </c>
      <c r="C1462" s="86">
        <f t="shared" si="62"/>
        <v>49.14</v>
      </c>
      <c r="D1462" s="86">
        <v>1.8</v>
      </c>
      <c r="E1462" s="37"/>
      <c r="F1462" s="152" t="s">
        <v>2336</v>
      </c>
      <c r="M1462" s="106"/>
    </row>
    <row r="1463" spans="1:14" s="29" customFormat="1">
      <c r="A1463" s="92" t="s">
        <v>2173</v>
      </c>
      <c r="B1463" s="86">
        <f t="shared" si="61"/>
        <v>37</v>
      </c>
      <c r="C1463" s="86">
        <f t="shared" si="62"/>
        <v>32.76</v>
      </c>
      <c r="D1463" s="86">
        <v>1.2</v>
      </c>
      <c r="E1463" s="37" t="s">
        <v>587</v>
      </c>
      <c r="F1463" s="152" t="s">
        <v>3687</v>
      </c>
      <c r="L1463" s="76"/>
      <c r="M1463" s="106"/>
      <c r="N1463" s="91"/>
    </row>
    <row r="1464" spans="1:14" s="29" customFormat="1">
      <c r="A1464" s="92" t="s">
        <v>2031</v>
      </c>
      <c r="B1464" s="86">
        <f t="shared" si="61"/>
        <v>91</v>
      </c>
      <c r="C1464" s="86">
        <f t="shared" si="62"/>
        <v>81.900000000000006</v>
      </c>
      <c r="D1464" s="86">
        <v>3</v>
      </c>
      <c r="E1464" s="37"/>
      <c r="F1464" s="152">
        <v>1396</v>
      </c>
      <c r="L1464" s="76"/>
      <c r="M1464" s="106"/>
      <c r="N1464" s="91"/>
    </row>
    <row r="1465" spans="1:14" s="29" customFormat="1">
      <c r="A1465" s="92" t="s">
        <v>2448</v>
      </c>
      <c r="B1465" s="86">
        <f t="shared" si="61"/>
        <v>67</v>
      </c>
      <c r="C1465" s="86">
        <f t="shared" si="62"/>
        <v>60.060000000000009</v>
      </c>
      <c r="D1465" s="86">
        <v>2.2000000000000002</v>
      </c>
      <c r="E1465" s="37" t="s">
        <v>587</v>
      </c>
      <c r="F1465" s="152">
        <v>1396</v>
      </c>
      <c r="L1465" s="76"/>
      <c r="M1465" s="106"/>
      <c r="N1465" s="91"/>
    </row>
    <row r="1466" spans="1:14">
      <c r="A1466" s="37" t="s">
        <v>420</v>
      </c>
      <c r="B1466" s="86">
        <f t="shared" si="61"/>
        <v>91</v>
      </c>
      <c r="C1466" s="86">
        <f t="shared" si="62"/>
        <v>81.900000000000006</v>
      </c>
      <c r="D1466" s="86">
        <v>3</v>
      </c>
      <c r="E1466" s="37"/>
      <c r="M1466" s="106"/>
    </row>
    <row r="1467" spans="1:14">
      <c r="A1467" s="37" t="s">
        <v>421</v>
      </c>
      <c r="B1467" s="86">
        <f t="shared" si="61"/>
        <v>136</v>
      </c>
      <c r="C1467" s="86">
        <f t="shared" si="62"/>
        <v>122.85000000000001</v>
      </c>
      <c r="D1467" s="86">
        <v>4.5</v>
      </c>
      <c r="E1467" s="37"/>
      <c r="F1467" s="152" t="s">
        <v>3923</v>
      </c>
      <c r="M1467" s="106"/>
    </row>
    <row r="1468" spans="1:14">
      <c r="A1468" s="37" t="s">
        <v>789</v>
      </c>
      <c r="B1468" s="86">
        <f t="shared" si="61"/>
        <v>0</v>
      </c>
      <c r="C1468" s="86">
        <f t="shared" si="62"/>
        <v>0</v>
      </c>
      <c r="D1468" s="86">
        <v>0</v>
      </c>
      <c r="E1468" s="37" t="s">
        <v>587</v>
      </c>
      <c r="M1468" s="106"/>
    </row>
    <row r="1469" spans="1:14">
      <c r="A1469" s="37" t="s">
        <v>422</v>
      </c>
      <c r="B1469" s="86">
        <f t="shared" si="61"/>
        <v>133</v>
      </c>
      <c r="C1469" s="86">
        <f t="shared" si="62"/>
        <v>120.12000000000002</v>
      </c>
      <c r="D1469" s="86">
        <v>4.4000000000000004</v>
      </c>
      <c r="E1469" s="37"/>
      <c r="M1469" s="106"/>
    </row>
    <row r="1470" spans="1:14">
      <c r="A1470" s="54" t="s">
        <v>423</v>
      </c>
      <c r="B1470" s="86">
        <f t="shared" si="61"/>
        <v>76</v>
      </c>
      <c r="C1470" s="86">
        <f t="shared" si="62"/>
        <v>68.25</v>
      </c>
      <c r="D1470" s="86">
        <v>2.5</v>
      </c>
      <c r="E1470" s="37"/>
      <c r="F1470" s="152" t="s">
        <v>889</v>
      </c>
      <c r="M1470" s="106"/>
    </row>
    <row r="1471" spans="1:14">
      <c r="A1471" s="37" t="s">
        <v>424</v>
      </c>
      <c r="B1471" s="86">
        <f t="shared" si="61"/>
        <v>76</v>
      </c>
      <c r="C1471" s="86">
        <f t="shared" si="62"/>
        <v>68.25</v>
      </c>
      <c r="D1471" s="86">
        <v>2.5</v>
      </c>
      <c r="E1471" s="37"/>
      <c r="M1471" s="106"/>
    </row>
    <row r="1472" spans="1:14" s="29" customFormat="1">
      <c r="A1472" s="37" t="s">
        <v>425</v>
      </c>
      <c r="B1472" s="86">
        <f t="shared" si="61"/>
        <v>136</v>
      </c>
      <c r="C1472" s="86">
        <f t="shared" si="62"/>
        <v>122.85000000000001</v>
      </c>
      <c r="D1472" s="86">
        <v>4.5</v>
      </c>
      <c r="E1472" s="37"/>
      <c r="F1472" s="152"/>
      <c r="L1472" s="76"/>
      <c r="M1472" s="106"/>
      <c r="N1472" s="91"/>
    </row>
    <row r="1473" spans="1:14">
      <c r="A1473" s="30" t="s">
        <v>3532</v>
      </c>
      <c r="B1473" s="86">
        <f t="shared" si="61"/>
        <v>76</v>
      </c>
      <c r="C1473" s="86">
        <f t="shared" si="62"/>
        <v>68.25</v>
      </c>
      <c r="D1473" s="86">
        <v>2.5</v>
      </c>
      <c r="E1473" s="37" t="s">
        <v>587</v>
      </c>
      <c r="M1473" s="106"/>
    </row>
    <row r="1474" spans="1:14">
      <c r="A1474" s="55" t="s">
        <v>426</v>
      </c>
      <c r="B1474" s="86">
        <f t="shared" si="61"/>
        <v>121</v>
      </c>
      <c r="C1474" s="86">
        <f t="shared" si="62"/>
        <v>109.2</v>
      </c>
      <c r="D1474" s="86">
        <v>4</v>
      </c>
      <c r="E1474" s="37"/>
      <c r="M1474" s="107"/>
    </row>
    <row r="1475" spans="1:14">
      <c r="A1475" s="37" t="s">
        <v>427</v>
      </c>
      <c r="B1475" s="86">
        <f t="shared" si="61"/>
        <v>136</v>
      </c>
      <c r="C1475" s="86">
        <f t="shared" si="62"/>
        <v>122.85000000000001</v>
      </c>
      <c r="D1475" s="86">
        <v>4.5</v>
      </c>
      <c r="E1475" s="37"/>
      <c r="M1475" s="106"/>
    </row>
    <row r="1476" spans="1:14">
      <c r="A1476" s="37" t="s">
        <v>428</v>
      </c>
      <c r="B1476" s="86">
        <f t="shared" si="61"/>
        <v>115</v>
      </c>
      <c r="C1476" s="86">
        <f t="shared" si="62"/>
        <v>103.74</v>
      </c>
      <c r="D1476" s="86">
        <v>3.8</v>
      </c>
      <c r="E1476" s="37"/>
      <c r="M1476" s="106"/>
    </row>
    <row r="1477" spans="1:14" s="29" customFormat="1">
      <c r="A1477" s="30" t="s">
        <v>1770</v>
      </c>
      <c r="B1477" s="86">
        <f t="shared" si="61"/>
        <v>151</v>
      </c>
      <c r="C1477" s="86">
        <f t="shared" si="62"/>
        <v>136.5</v>
      </c>
      <c r="D1477" s="86">
        <v>5</v>
      </c>
      <c r="E1477" s="37"/>
      <c r="F1477" s="152" t="s">
        <v>1766</v>
      </c>
      <c r="L1477" s="76"/>
      <c r="M1477" s="106"/>
      <c r="N1477" s="91"/>
    </row>
    <row r="1478" spans="1:14">
      <c r="A1478" s="37" t="s">
        <v>429</v>
      </c>
      <c r="B1478" s="86">
        <f t="shared" si="61"/>
        <v>121</v>
      </c>
      <c r="C1478" s="86">
        <f t="shared" si="62"/>
        <v>109.2</v>
      </c>
      <c r="D1478" s="86">
        <v>4</v>
      </c>
      <c r="E1478" s="37"/>
      <c r="M1478" s="106"/>
    </row>
    <row r="1479" spans="1:14" s="29" customFormat="1">
      <c r="A1479" s="54" t="s">
        <v>986</v>
      </c>
      <c r="B1479" s="86">
        <f t="shared" si="61"/>
        <v>91</v>
      </c>
      <c r="C1479" s="86">
        <f t="shared" si="62"/>
        <v>81.900000000000006</v>
      </c>
      <c r="D1479" s="86">
        <v>3</v>
      </c>
      <c r="E1479" s="37" t="s">
        <v>587</v>
      </c>
      <c r="F1479" s="152"/>
      <c r="L1479" s="76"/>
      <c r="M1479" s="108"/>
      <c r="N1479" s="91"/>
    </row>
    <row r="1480" spans="1:14" s="29" customFormat="1">
      <c r="A1480" s="30" t="s">
        <v>3712</v>
      </c>
      <c r="B1480" s="86">
        <f t="shared" si="61"/>
        <v>91</v>
      </c>
      <c r="C1480" s="86">
        <f t="shared" si="62"/>
        <v>81.900000000000006</v>
      </c>
      <c r="D1480" s="86">
        <v>3</v>
      </c>
      <c r="E1480" s="37"/>
      <c r="F1480" s="152">
        <v>1476</v>
      </c>
      <c r="L1480" s="76"/>
      <c r="M1480" s="108"/>
      <c r="N1480" s="91"/>
    </row>
    <row r="1481" spans="1:14" s="29" customFormat="1">
      <c r="A1481" s="30" t="s">
        <v>3522</v>
      </c>
      <c r="B1481" s="86">
        <f t="shared" si="61"/>
        <v>76</v>
      </c>
      <c r="C1481" s="86">
        <f t="shared" si="62"/>
        <v>68.25</v>
      </c>
      <c r="D1481" s="86">
        <v>2.5</v>
      </c>
      <c r="E1481" s="37"/>
      <c r="F1481" s="152">
        <v>5</v>
      </c>
      <c r="L1481" s="76"/>
      <c r="M1481" s="108"/>
      <c r="N1481" s="91"/>
    </row>
    <row r="1482" spans="1:14">
      <c r="A1482" s="37" t="s">
        <v>675</v>
      </c>
      <c r="B1482" s="86">
        <f t="shared" si="61"/>
        <v>181</v>
      </c>
      <c r="C1482" s="86">
        <f t="shared" si="62"/>
        <v>163.80000000000001</v>
      </c>
      <c r="D1482" s="86">
        <v>6</v>
      </c>
      <c r="E1482" s="37"/>
      <c r="F1482" s="152" t="s">
        <v>1553</v>
      </c>
      <c r="M1482" s="106"/>
    </row>
    <row r="1483" spans="1:14">
      <c r="A1483" s="37" t="s">
        <v>430</v>
      </c>
      <c r="B1483" s="86">
        <f t="shared" si="61"/>
        <v>151</v>
      </c>
      <c r="C1483" s="86">
        <f t="shared" si="62"/>
        <v>136.5</v>
      </c>
      <c r="D1483" s="86">
        <v>5</v>
      </c>
      <c r="E1483" s="37"/>
      <c r="M1483" s="106"/>
    </row>
    <row r="1484" spans="1:14" s="29" customFormat="1">
      <c r="A1484" s="37" t="s">
        <v>891</v>
      </c>
      <c r="B1484" s="86">
        <f t="shared" si="61"/>
        <v>151</v>
      </c>
      <c r="C1484" s="86">
        <f t="shared" si="62"/>
        <v>136.5</v>
      </c>
      <c r="D1484" s="86">
        <v>5</v>
      </c>
      <c r="E1484" s="30"/>
      <c r="F1484" s="152"/>
      <c r="L1484" s="76"/>
      <c r="M1484" s="105"/>
      <c r="N1484" s="91"/>
    </row>
    <row r="1485" spans="1:14" s="29" customFormat="1">
      <c r="A1485" s="30" t="s">
        <v>3533</v>
      </c>
      <c r="B1485" s="86">
        <f t="shared" si="61"/>
        <v>91</v>
      </c>
      <c r="C1485" s="86">
        <f t="shared" si="62"/>
        <v>81.900000000000006</v>
      </c>
      <c r="D1485" s="86">
        <v>3</v>
      </c>
      <c r="E1485" s="37" t="s">
        <v>587</v>
      </c>
      <c r="F1485" s="152"/>
      <c r="L1485" s="76"/>
      <c r="M1485" s="105"/>
      <c r="N1485" s="91"/>
    </row>
    <row r="1486" spans="1:14">
      <c r="A1486" s="37" t="s">
        <v>612</v>
      </c>
      <c r="B1486" s="86">
        <f t="shared" si="61"/>
        <v>106</v>
      </c>
      <c r="C1486" s="86">
        <f t="shared" si="62"/>
        <v>95.55</v>
      </c>
      <c r="D1486" s="86">
        <v>3.5</v>
      </c>
      <c r="E1486" s="37"/>
      <c r="M1486" s="106"/>
    </row>
    <row r="1487" spans="1:14">
      <c r="A1487" s="37" t="s">
        <v>431</v>
      </c>
      <c r="B1487" s="86">
        <f t="shared" si="61"/>
        <v>106</v>
      </c>
      <c r="C1487" s="86">
        <f t="shared" si="62"/>
        <v>95.55</v>
      </c>
      <c r="D1487" s="86">
        <v>3.5</v>
      </c>
      <c r="E1487" s="37"/>
      <c r="M1487" s="106"/>
    </row>
    <row r="1488" spans="1:14" s="29" customFormat="1">
      <c r="A1488" s="37" t="s">
        <v>432</v>
      </c>
      <c r="B1488" s="86">
        <f t="shared" si="61"/>
        <v>106</v>
      </c>
      <c r="C1488" s="86">
        <f t="shared" si="62"/>
        <v>95.55</v>
      </c>
      <c r="D1488" s="86">
        <v>3.5</v>
      </c>
      <c r="E1488" s="37"/>
      <c r="F1488" s="152"/>
      <c r="L1488" s="76"/>
      <c r="M1488" s="106"/>
      <c r="N1488" s="91"/>
    </row>
    <row r="1489" spans="1:14">
      <c r="A1489" s="37" t="s">
        <v>433</v>
      </c>
      <c r="B1489" s="86">
        <f t="shared" si="61"/>
        <v>196</v>
      </c>
      <c r="C1489" s="86">
        <f t="shared" si="62"/>
        <v>177.45000000000002</v>
      </c>
      <c r="D1489" s="86">
        <v>6.5</v>
      </c>
      <c r="E1489" s="37">
        <v>0</v>
      </c>
      <c r="M1489" s="106"/>
    </row>
    <row r="1490" spans="1:14" s="29" customFormat="1">
      <c r="A1490" s="30" t="s">
        <v>434</v>
      </c>
      <c r="B1490" s="86">
        <f t="shared" si="61"/>
        <v>181</v>
      </c>
      <c r="C1490" s="86">
        <f t="shared" si="62"/>
        <v>163.80000000000001</v>
      </c>
      <c r="D1490" s="86">
        <v>6</v>
      </c>
      <c r="E1490" s="37"/>
      <c r="F1490" s="152" t="s">
        <v>2293</v>
      </c>
      <c r="L1490" s="76"/>
      <c r="M1490" s="106"/>
      <c r="N1490" s="91"/>
    </row>
    <row r="1491" spans="1:14">
      <c r="A1491" s="30" t="s">
        <v>435</v>
      </c>
      <c r="B1491" s="86">
        <f t="shared" si="61"/>
        <v>241</v>
      </c>
      <c r="C1491" s="86">
        <f t="shared" si="62"/>
        <v>218.4</v>
      </c>
      <c r="D1491" s="86">
        <v>8</v>
      </c>
      <c r="E1491" s="37">
        <v>0</v>
      </c>
      <c r="M1491" s="106"/>
    </row>
    <row r="1492" spans="1:14" s="29" customFormat="1">
      <c r="A1492" s="37" t="s">
        <v>1138</v>
      </c>
      <c r="B1492" s="86">
        <f t="shared" si="61"/>
        <v>67</v>
      </c>
      <c r="C1492" s="86">
        <f t="shared" si="62"/>
        <v>60.060000000000009</v>
      </c>
      <c r="D1492" s="86">
        <v>2.2000000000000002</v>
      </c>
      <c r="E1492" s="37"/>
      <c r="F1492" s="152"/>
      <c r="L1492" s="76"/>
      <c r="M1492" s="106"/>
      <c r="N1492" s="91"/>
    </row>
    <row r="1493" spans="1:14" s="29" customFormat="1">
      <c r="A1493" s="30" t="s">
        <v>2635</v>
      </c>
      <c r="B1493" s="86">
        <f t="shared" si="61"/>
        <v>34</v>
      </c>
      <c r="C1493" s="86">
        <f t="shared" si="62"/>
        <v>30.030000000000005</v>
      </c>
      <c r="D1493" s="86">
        <v>1.1000000000000001</v>
      </c>
      <c r="E1493" s="37" t="s">
        <v>587</v>
      </c>
      <c r="F1493" s="152" t="s">
        <v>1713</v>
      </c>
      <c r="L1493" s="76"/>
      <c r="M1493" s="106"/>
      <c r="N1493" s="91"/>
    </row>
    <row r="1494" spans="1:14">
      <c r="A1494" s="30" t="s">
        <v>739</v>
      </c>
      <c r="B1494" s="86">
        <f t="shared" si="61"/>
        <v>661</v>
      </c>
      <c r="C1494" s="86">
        <f t="shared" si="62"/>
        <v>600.6</v>
      </c>
      <c r="D1494" s="86">
        <v>22</v>
      </c>
      <c r="E1494" s="37" t="s">
        <v>703</v>
      </c>
      <c r="M1494" s="106"/>
    </row>
    <row r="1495" spans="1:14" s="29" customFormat="1">
      <c r="A1495" s="30" t="s">
        <v>2291</v>
      </c>
      <c r="B1495" s="86">
        <f t="shared" si="61"/>
        <v>27</v>
      </c>
      <c r="C1495" s="86">
        <f t="shared" si="62"/>
        <v>24.024000000000001</v>
      </c>
      <c r="D1495" s="86">
        <v>0.88</v>
      </c>
      <c r="E1495" s="37"/>
      <c r="F1495" s="152" t="s">
        <v>2292</v>
      </c>
      <c r="L1495" s="76"/>
      <c r="M1495" s="106"/>
      <c r="N1495" s="91"/>
    </row>
    <row r="1496" spans="1:14" s="29" customFormat="1">
      <c r="A1496" s="30" t="s">
        <v>2364</v>
      </c>
      <c r="B1496" s="86">
        <f t="shared" si="61"/>
        <v>38</v>
      </c>
      <c r="C1496" s="86">
        <f t="shared" si="62"/>
        <v>34.125</v>
      </c>
      <c r="D1496" s="86">
        <v>1.25</v>
      </c>
      <c r="E1496" s="37"/>
      <c r="F1496" s="152"/>
      <c r="L1496" s="76"/>
      <c r="M1496" s="106"/>
      <c r="N1496" s="91"/>
    </row>
    <row r="1497" spans="1:14">
      <c r="A1497" s="37" t="s">
        <v>888</v>
      </c>
      <c r="B1497" s="86">
        <f t="shared" si="61"/>
        <v>40</v>
      </c>
      <c r="C1497" s="86">
        <f t="shared" si="62"/>
        <v>35.49</v>
      </c>
      <c r="D1497" s="86">
        <v>1.3</v>
      </c>
      <c r="E1497" s="30"/>
      <c r="F1497" s="152">
        <v>730</v>
      </c>
      <c r="M1497" s="106"/>
    </row>
    <row r="1498" spans="1:14" s="29" customFormat="1">
      <c r="A1498" s="30" t="s">
        <v>3707</v>
      </c>
      <c r="B1498" s="86">
        <f t="shared" si="61"/>
        <v>7</v>
      </c>
      <c r="C1498" s="86">
        <f t="shared" si="62"/>
        <v>5.4600000000000009</v>
      </c>
      <c r="D1498" s="86">
        <v>0.2</v>
      </c>
      <c r="E1498" s="30" t="s">
        <v>3706</v>
      </c>
      <c r="F1498" s="152">
        <v>910</v>
      </c>
      <c r="L1498" s="76"/>
      <c r="M1498" s="106"/>
      <c r="N1498" s="91"/>
    </row>
    <row r="1499" spans="1:14">
      <c r="A1499" s="37" t="s">
        <v>436</v>
      </c>
      <c r="B1499" s="86">
        <f t="shared" si="61"/>
        <v>31</v>
      </c>
      <c r="C1499" s="86">
        <f t="shared" si="62"/>
        <v>27.3</v>
      </c>
      <c r="D1499" s="86">
        <v>1</v>
      </c>
      <c r="E1499" s="37"/>
      <c r="F1499" s="152" t="s">
        <v>889</v>
      </c>
      <c r="M1499" s="106"/>
    </row>
    <row r="1500" spans="1:14" s="29" customFormat="1">
      <c r="A1500" s="30" t="s">
        <v>2763</v>
      </c>
      <c r="B1500" s="86">
        <f t="shared" si="61"/>
        <v>25</v>
      </c>
      <c r="C1500" s="86">
        <f t="shared" si="62"/>
        <v>21.840000000000003</v>
      </c>
      <c r="D1500" s="86">
        <v>0.8</v>
      </c>
      <c r="E1500" s="37"/>
      <c r="F1500" s="152"/>
      <c r="L1500" s="76"/>
      <c r="M1500" s="106"/>
      <c r="N1500" s="91"/>
    </row>
    <row r="1501" spans="1:14" s="29" customFormat="1">
      <c r="A1501" s="30" t="s">
        <v>3447</v>
      </c>
      <c r="B1501" s="86">
        <f t="shared" si="61"/>
        <v>76</v>
      </c>
      <c r="C1501" s="86">
        <f t="shared" si="62"/>
        <v>68.25</v>
      </c>
      <c r="D1501" s="86">
        <v>2.5</v>
      </c>
      <c r="E1501" s="30" t="s">
        <v>1783</v>
      </c>
      <c r="F1501" s="152" t="s">
        <v>3448</v>
      </c>
      <c r="L1501" s="76"/>
      <c r="M1501" s="106"/>
      <c r="N1501" s="91"/>
    </row>
    <row r="1502" spans="1:14">
      <c r="A1502" s="30" t="s">
        <v>2636</v>
      </c>
      <c r="B1502" s="86">
        <f t="shared" si="61"/>
        <v>106</v>
      </c>
      <c r="C1502" s="86">
        <f t="shared" si="62"/>
        <v>95.55</v>
      </c>
      <c r="D1502" s="86">
        <v>3.5</v>
      </c>
      <c r="E1502" s="37" t="s">
        <v>587</v>
      </c>
      <c r="M1502" s="106"/>
    </row>
    <row r="1503" spans="1:14" s="29" customFormat="1">
      <c r="A1503" s="30" t="s">
        <v>3136</v>
      </c>
      <c r="B1503" s="86">
        <f t="shared" si="61"/>
        <v>76</v>
      </c>
      <c r="C1503" s="86">
        <f t="shared" si="62"/>
        <v>68.25</v>
      </c>
      <c r="D1503" s="86">
        <v>2.5</v>
      </c>
      <c r="E1503" s="30" t="s">
        <v>1783</v>
      </c>
      <c r="F1503" s="152" t="s">
        <v>3137</v>
      </c>
      <c r="L1503" s="76"/>
      <c r="M1503" s="106"/>
      <c r="N1503" s="91"/>
    </row>
    <row r="1504" spans="1:14" s="29" customFormat="1">
      <c r="A1504" s="30" t="s">
        <v>2188</v>
      </c>
      <c r="B1504" s="86">
        <f t="shared" si="61"/>
        <v>46</v>
      </c>
      <c r="C1504" s="86">
        <f t="shared" si="62"/>
        <v>40.950000000000003</v>
      </c>
      <c r="D1504" s="86">
        <v>1.5</v>
      </c>
      <c r="E1504" s="37" t="s">
        <v>587</v>
      </c>
      <c r="F1504" s="152" t="s">
        <v>3138</v>
      </c>
      <c r="L1504" s="76"/>
      <c r="M1504" s="106"/>
      <c r="N1504" s="91"/>
    </row>
    <row r="1505" spans="1:14" s="29" customFormat="1">
      <c r="A1505" s="30" t="s">
        <v>2634</v>
      </c>
      <c r="B1505" s="86">
        <f t="shared" si="61"/>
        <v>50</v>
      </c>
      <c r="C1505" s="86">
        <f t="shared" si="62"/>
        <v>45.045000000000002</v>
      </c>
      <c r="D1505" s="86">
        <v>1.65</v>
      </c>
      <c r="E1505" s="37" t="s">
        <v>587</v>
      </c>
      <c r="F1505" s="152" t="s">
        <v>2875</v>
      </c>
      <c r="L1505" s="76"/>
      <c r="M1505" s="106"/>
      <c r="N1505" s="91"/>
    </row>
    <row r="1506" spans="1:14" s="29" customFormat="1">
      <c r="A1506" s="30" t="s">
        <v>3656</v>
      </c>
      <c r="B1506" s="86">
        <f t="shared" si="61"/>
        <v>67</v>
      </c>
      <c r="C1506" s="86">
        <f t="shared" si="62"/>
        <v>60.060000000000009</v>
      </c>
      <c r="D1506" s="86">
        <v>2.2000000000000002</v>
      </c>
      <c r="E1506" s="30" t="s">
        <v>1783</v>
      </c>
      <c r="F1506" s="152" t="s">
        <v>3657</v>
      </c>
      <c r="L1506" s="76"/>
      <c r="M1506" s="106"/>
      <c r="N1506" s="91"/>
    </row>
    <row r="1507" spans="1:14" s="29" customFormat="1">
      <c r="A1507" s="30" t="s">
        <v>437</v>
      </c>
      <c r="B1507" s="86">
        <f t="shared" si="61"/>
        <v>73</v>
      </c>
      <c r="C1507" s="86">
        <f t="shared" si="62"/>
        <v>65.52</v>
      </c>
      <c r="D1507" s="86">
        <v>2.4</v>
      </c>
      <c r="E1507" s="37"/>
      <c r="F1507" s="152" t="s">
        <v>2965</v>
      </c>
      <c r="L1507" s="76"/>
      <c r="M1507" s="106"/>
      <c r="N1507" s="91"/>
    </row>
    <row r="1508" spans="1:14" s="29" customFormat="1">
      <c r="A1508" s="30" t="s">
        <v>2206</v>
      </c>
      <c r="B1508" s="86">
        <f t="shared" si="61"/>
        <v>49</v>
      </c>
      <c r="C1508" s="86">
        <f t="shared" si="62"/>
        <v>43.680000000000007</v>
      </c>
      <c r="D1508" s="86">
        <v>1.6</v>
      </c>
      <c r="E1508" s="37" t="s">
        <v>587</v>
      </c>
      <c r="F1508" s="152" t="s">
        <v>2965</v>
      </c>
      <c r="L1508" s="76"/>
      <c r="M1508" s="106"/>
      <c r="N1508" s="91"/>
    </row>
    <row r="1509" spans="1:14" s="29" customFormat="1">
      <c r="A1509" s="30" t="s">
        <v>2786</v>
      </c>
      <c r="B1509" s="86">
        <f t="shared" si="61"/>
        <v>166</v>
      </c>
      <c r="C1509" s="86">
        <f t="shared" si="62"/>
        <v>150.15</v>
      </c>
      <c r="D1509" s="86">
        <v>5.5</v>
      </c>
      <c r="E1509" s="30" t="s">
        <v>1783</v>
      </c>
      <c r="F1509" s="152">
        <v>5</v>
      </c>
      <c r="L1509" s="76"/>
      <c r="M1509" s="106"/>
      <c r="N1509" s="91"/>
    </row>
    <row r="1510" spans="1:14" s="29" customFormat="1">
      <c r="A1510" s="30" t="s">
        <v>3405</v>
      </c>
      <c r="B1510" s="86">
        <f t="shared" si="61"/>
        <v>121</v>
      </c>
      <c r="C1510" s="86">
        <f>$K$2*D1510</f>
        <v>109.2</v>
      </c>
      <c r="D1510" s="86">
        <v>4</v>
      </c>
      <c r="E1510" s="37" t="s">
        <v>587</v>
      </c>
      <c r="F1510" s="152">
        <v>2</v>
      </c>
      <c r="L1510" s="76"/>
      <c r="M1510" s="106"/>
      <c r="N1510" s="91"/>
    </row>
    <row r="1511" spans="1:14" s="29" customFormat="1">
      <c r="A1511" s="30" t="s">
        <v>3708</v>
      </c>
      <c r="B1511" s="86">
        <f t="shared" si="61"/>
        <v>7</v>
      </c>
      <c r="C1511" s="86">
        <f t="shared" si="62"/>
        <v>5.4600000000000009</v>
      </c>
      <c r="D1511" s="86">
        <v>0.2</v>
      </c>
      <c r="E1511" s="30" t="s">
        <v>3706</v>
      </c>
      <c r="F1511" s="152"/>
      <c r="L1511" s="76"/>
      <c r="M1511" s="106"/>
      <c r="N1511" s="91"/>
    </row>
    <row r="1512" spans="1:14" s="29" customFormat="1">
      <c r="A1512" s="30" t="s">
        <v>3972</v>
      </c>
      <c r="B1512" s="86">
        <f t="shared" si="61"/>
        <v>97</v>
      </c>
      <c r="C1512" s="86">
        <f t="shared" si="62"/>
        <v>87.360000000000014</v>
      </c>
      <c r="D1512" s="86">
        <v>3.2</v>
      </c>
      <c r="E1512" s="30" t="s">
        <v>1783</v>
      </c>
      <c r="F1512" s="152">
        <v>880</v>
      </c>
      <c r="L1512" s="76"/>
      <c r="M1512" s="106"/>
      <c r="N1512" s="91"/>
    </row>
    <row r="1513" spans="1:14" s="29" customFormat="1">
      <c r="A1513" s="30" t="s">
        <v>2637</v>
      </c>
      <c r="B1513" s="86">
        <f t="shared" si="61"/>
        <v>106</v>
      </c>
      <c r="C1513" s="86">
        <f t="shared" si="62"/>
        <v>95.55</v>
      </c>
      <c r="D1513" s="86">
        <v>3.5</v>
      </c>
      <c r="E1513" s="30" t="s">
        <v>587</v>
      </c>
      <c r="F1513" s="152"/>
      <c r="L1513" s="76"/>
      <c r="M1513" s="106"/>
      <c r="N1513" s="91"/>
    </row>
    <row r="1514" spans="1:14">
      <c r="A1514" s="37" t="s">
        <v>747</v>
      </c>
      <c r="B1514" s="86">
        <f t="shared" si="61"/>
        <v>91</v>
      </c>
      <c r="C1514" s="86">
        <f t="shared" si="62"/>
        <v>81.900000000000006</v>
      </c>
      <c r="D1514" s="86">
        <v>3</v>
      </c>
      <c r="E1514" s="37"/>
      <c r="M1514" s="106"/>
    </row>
    <row r="1515" spans="1:14" s="29" customFormat="1">
      <c r="A1515" s="30" t="s">
        <v>2262</v>
      </c>
      <c r="B1515" s="86">
        <f t="shared" si="61"/>
        <v>76</v>
      </c>
      <c r="C1515" s="86">
        <f t="shared" si="62"/>
        <v>68.25</v>
      </c>
      <c r="D1515" s="86">
        <v>2.5</v>
      </c>
      <c r="E1515" s="37"/>
      <c r="F1515" s="152"/>
      <c r="L1515" s="76"/>
      <c r="M1515" s="106"/>
      <c r="N1515" s="91"/>
    </row>
    <row r="1516" spans="1:14">
      <c r="A1516" s="37" t="s">
        <v>748</v>
      </c>
      <c r="B1516" s="86">
        <f t="shared" si="61"/>
        <v>211</v>
      </c>
      <c r="C1516" s="86">
        <f t="shared" si="62"/>
        <v>191.1</v>
      </c>
      <c r="D1516" s="86">
        <v>7</v>
      </c>
      <c r="E1516" s="37"/>
      <c r="M1516" s="106"/>
    </row>
    <row r="1517" spans="1:14">
      <c r="A1517" s="37" t="s">
        <v>749</v>
      </c>
      <c r="B1517" s="86">
        <f t="shared" si="61"/>
        <v>151</v>
      </c>
      <c r="C1517" s="86">
        <f t="shared" si="62"/>
        <v>136.5</v>
      </c>
      <c r="D1517" s="86">
        <v>5</v>
      </c>
      <c r="E1517" s="37" t="s">
        <v>803</v>
      </c>
      <c r="M1517" s="106"/>
    </row>
    <row r="1518" spans="1:14" s="29" customFormat="1">
      <c r="A1518" s="30" t="s">
        <v>749</v>
      </c>
      <c r="B1518" s="86">
        <f t="shared" si="61"/>
        <v>121</v>
      </c>
      <c r="C1518" s="86">
        <f t="shared" si="62"/>
        <v>109.2</v>
      </c>
      <c r="D1518" s="86">
        <v>4</v>
      </c>
      <c r="E1518" s="37" t="s">
        <v>587</v>
      </c>
      <c r="F1518" s="152"/>
      <c r="L1518" s="76"/>
      <c r="M1518" s="106"/>
      <c r="N1518" s="91"/>
    </row>
    <row r="1519" spans="1:14" s="29" customFormat="1">
      <c r="A1519" s="30" t="s">
        <v>2261</v>
      </c>
      <c r="B1519" s="86">
        <f t="shared" si="61"/>
        <v>91</v>
      </c>
      <c r="C1519" s="86">
        <f t="shared" si="62"/>
        <v>81.900000000000006</v>
      </c>
      <c r="D1519" s="86">
        <v>3</v>
      </c>
      <c r="E1519" s="37"/>
      <c r="F1519" s="152"/>
      <c r="L1519" s="76"/>
      <c r="M1519" s="106"/>
      <c r="N1519" s="91"/>
    </row>
    <row r="1520" spans="1:14" s="29" customFormat="1">
      <c r="A1520" s="37" t="s">
        <v>966</v>
      </c>
      <c r="B1520" s="86">
        <f t="shared" ref="B1520:B1604" si="63">ROUNDUP(C1520*1.1,0)</f>
        <v>181</v>
      </c>
      <c r="C1520" s="86">
        <f t="shared" ref="C1520:C1604" si="64">$K$2*D1520</f>
        <v>163.80000000000001</v>
      </c>
      <c r="D1520" s="86">
        <v>6</v>
      </c>
      <c r="E1520" s="37" t="s">
        <v>587</v>
      </c>
      <c r="F1520" s="152"/>
      <c r="L1520" s="76"/>
      <c r="M1520" s="106"/>
      <c r="N1520" s="91"/>
    </row>
    <row r="1521" spans="1:14">
      <c r="A1521" s="37" t="s">
        <v>438</v>
      </c>
      <c r="B1521" s="86">
        <f t="shared" si="63"/>
        <v>271</v>
      </c>
      <c r="C1521" s="86">
        <f t="shared" si="64"/>
        <v>245.70000000000002</v>
      </c>
      <c r="D1521" s="86">
        <v>9</v>
      </c>
      <c r="E1521" s="37"/>
      <c r="M1521" s="106"/>
    </row>
    <row r="1522" spans="1:14">
      <c r="A1522" s="37" t="s">
        <v>895</v>
      </c>
      <c r="B1522" s="86">
        <f t="shared" si="63"/>
        <v>0</v>
      </c>
      <c r="C1522" s="86">
        <f t="shared" si="64"/>
        <v>0</v>
      </c>
      <c r="D1522" s="86">
        <v>0</v>
      </c>
      <c r="E1522" s="37"/>
      <c r="M1522" s="106"/>
    </row>
    <row r="1523" spans="1:14" s="29" customFormat="1">
      <c r="A1523" s="37" t="s">
        <v>811</v>
      </c>
      <c r="B1523" s="86">
        <f t="shared" si="63"/>
        <v>31</v>
      </c>
      <c r="C1523" s="86">
        <f t="shared" si="64"/>
        <v>27.3</v>
      </c>
      <c r="D1523" s="86">
        <v>1</v>
      </c>
      <c r="E1523" s="30"/>
      <c r="F1523" s="152"/>
      <c r="L1523" s="76"/>
      <c r="M1523" s="105"/>
      <c r="N1523" s="91"/>
    </row>
    <row r="1524" spans="1:14" s="29" customFormat="1">
      <c r="A1524" s="30" t="s">
        <v>2638</v>
      </c>
      <c r="B1524" s="86">
        <f t="shared" si="63"/>
        <v>31</v>
      </c>
      <c r="C1524" s="86">
        <f t="shared" si="64"/>
        <v>27.3</v>
      </c>
      <c r="D1524" s="86">
        <v>1</v>
      </c>
      <c r="E1524" s="37" t="s">
        <v>587</v>
      </c>
      <c r="F1524" s="152"/>
      <c r="L1524" s="76"/>
      <c r="M1524" s="105"/>
      <c r="N1524" s="91"/>
    </row>
    <row r="1525" spans="1:14" s="29" customFormat="1">
      <c r="A1525" s="30" t="s">
        <v>1375</v>
      </c>
      <c r="B1525" s="86">
        <f t="shared" si="63"/>
        <v>83</v>
      </c>
      <c r="C1525" s="86">
        <f t="shared" si="64"/>
        <v>75.075000000000003</v>
      </c>
      <c r="D1525" s="86">
        <v>2.75</v>
      </c>
      <c r="E1525" s="30"/>
      <c r="F1525" s="152" t="s">
        <v>2615</v>
      </c>
      <c r="L1525" s="76"/>
      <c r="M1525" s="105"/>
      <c r="N1525" s="91"/>
    </row>
    <row r="1526" spans="1:14" s="29" customFormat="1">
      <c r="A1526" s="30" t="s">
        <v>3387</v>
      </c>
      <c r="B1526" s="86">
        <f t="shared" si="63"/>
        <v>43</v>
      </c>
      <c r="C1526" s="86">
        <f t="shared" si="64"/>
        <v>38.22</v>
      </c>
      <c r="D1526" s="86">
        <v>1.4</v>
      </c>
      <c r="E1526" s="30"/>
      <c r="F1526" s="152" t="s">
        <v>3388</v>
      </c>
      <c r="L1526" s="76"/>
      <c r="M1526" s="105"/>
      <c r="N1526" s="91"/>
    </row>
    <row r="1527" spans="1:14">
      <c r="A1527" s="37" t="s">
        <v>676</v>
      </c>
      <c r="B1527" s="86">
        <f t="shared" si="63"/>
        <v>121</v>
      </c>
      <c r="C1527" s="86">
        <f t="shared" si="64"/>
        <v>109.2</v>
      </c>
      <c r="D1527" s="86">
        <v>4</v>
      </c>
      <c r="E1527" s="37" t="s">
        <v>587</v>
      </c>
      <c r="M1527" s="106"/>
    </row>
    <row r="1528" spans="1:14">
      <c r="A1528" s="30" t="s">
        <v>942</v>
      </c>
      <c r="B1528" s="86">
        <f t="shared" si="63"/>
        <v>151</v>
      </c>
      <c r="C1528" s="86">
        <f t="shared" si="64"/>
        <v>136.5</v>
      </c>
      <c r="D1528" s="86">
        <v>5</v>
      </c>
      <c r="E1528" s="37"/>
      <c r="M1528" s="106"/>
    </row>
    <row r="1529" spans="1:14" s="29" customFormat="1">
      <c r="A1529" s="30" t="s">
        <v>2405</v>
      </c>
      <c r="B1529" s="86">
        <f t="shared" si="63"/>
        <v>115</v>
      </c>
      <c r="C1529" s="86">
        <f t="shared" si="64"/>
        <v>103.74</v>
      </c>
      <c r="D1529" s="86">
        <v>3.8</v>
      </c>
      <c r="E1529" s="37" t="s">
        <v>587</v>
      </c>
      <c r="F1529" s="152"/>
      <c r="L1529" s="76"/>
      <c r="M1529" s="106"/>
      <c r="N1529" s="91"/>
    </row>
    <row r="1530" spans="1:14" s="29" customFormat="1">
      <c r="A1530" s="30" t="s">
        <v>2639</v>
      </c>
      <c r="B1530" s="86">
        <f t="shared" si="63"/>
        <v>121</v>
      </c>
      <c r="C1530" s="86">
        <f t="shared" si="64"/>
        <v>109.2</v>
      </c>
      <c r="D1530" s="86">
        <v>4</v>
      </c>
      <c r="E1530" s="37" t="s">
        <v>587</v>
      </c>
      <c r="F1530" s="152"/>
      <c r="L1530" s="76"/>
      <c r="M1530" s="106"/>
      <c r="N1530" s="91"/>
    </row>
    <row r="1531" spans="1:14" s="29" customFormat="1">
      <c r="A1531" s="30" t="s">
        <v>3838</v>
      </c>
      <c r="B1531" s="86">
        <f t="shared" si="63"/>
        <v>175</v>
      </c>
      <c r="C1531" s="86">
        <f t="shared" si="64"/>
        <v>158.34</v>
      </c>
      <c r="D1531" s="86">
        <v>5.8</v>
      </c>
      <c r="E1531" s="37"/>
      <c r="F1531" s="152" t="s">
        <v>3837</v>
      </c>
      <c r="L1531" s="76"/>
      <c r="M1531" s="106"/>
      <c r="N1531" s="91"/>
    </row>
    <row r="1532" spans="1:14" s="29" customFormat="1">
      <c r="A1532" s="30" t="s">
        <v>3715</v>
      </c>
      <c r="B1532" s="86">
        <f t="shared" si="63"/>
        <v>121</v>
      </c>
      <c r="C1532" s="86">
        <f t="shared" si="64"/>
        <v>109.2</v>
      </c>
      <c r="D1532" s="86">
        <v>4</v>
      </c>
      <c r="E1532" s="37"/>
      <c r="F1532" s="152" t="s">
        <v>3716</v>
      </c>
      <c r="L1532" s="76"/>
      <c r="M1532" s="106"/>
      <c r="N1532" s="91"/>
    </row>
    <row r="1533" spans="1:14">
      <c r="A1533" s="30" t="s">
        <v>2640</v>
      </c>
      <c r="B1533" s="86">
        <f t="shared" si="63"/>
        <v>46</v>
      </c>
      <c r="C1533" s="86">
        <f t="shared" si="64"/>
        <v>40.950000000000003</v>
      </c>
      <c r="D1533" s="86">
        <v>1.5</v>
      </c>
      <c r="E1533" s="37" t="s">
        <v>587</v>
      </c>
      <c r="M1533" s="106"/>
    </row>
    <row r="1534" spans="1:14" s="29" customFormat="1">
      <c r="A1534" s="30" t="s">
        <v>3198</v>
      </c>
      <c r="B1534" s="86">
        <f t="shared" si="63"/>
        <v>142</v>
      </c>
      <c r="C1534" s="86">
        <f t="shared" si="64"/>
        <v>128.31</v>
      </c>
      <c r="D1534" s="86">
        <v>4.7</v>
      </c>
      <c r="E1534" s="37"/>
      <c r="F1534" s="152" t="s">
        <v>3199</v>
      </c>
      <c r="L1534" s="76"/>
      <c r="M1534" s="106"/>
      <c r="N1534" s="91"/>
    </row>
    <row r="1535" spans="1:14" s="29" customFormat="1">
      <c r="A1535" s="30" t="s">
        <v>2404</v>
      </c>
      <c r="B1535" s="86">
        <f t="shared" si="63"/>
        <v>43</v>
      </c>
      <c r="C1535" s="86">
        <f t="shared" si="64"/>
        <v>38.22</v>
      </c>
      <c r="D1535" s="86">
        <v>1.4</v>
      </c>
      <c r="E1535" s="37"/>
      <c r="F1535" s="152" t="s">
        <v>3228</v>
      </c>
      <c r="L1535" s="76"/>
      <c r="M1535" s="106"/>
      <c r="N1535" s="91"/>
    </row>
    <row r="1536" spans="1:14" s="29" customFormat="1">
      <c r="A1536" s="30" t="s">
        <v>3510</v>
      </c>
      <c r="B1536" s="86">
        <f t="shared" si="63"/>
        <v>0</v>
      </c>
      <c r="C1536" s="86">
        <f t="shared" si="64"/>
        <v>0</v>
      </c>
      <c r="D1536" s="86">
        <v>0</v>
      </c>
      <c r="E1536" s="37" t="s">
        <v>587</v>
      </c>
      <c r="F1536" s="152" t="s">
        <v>3228</v>
      </c>
      <c r="L1536" s="76"/>
      <c r="M1536" s="106"/>
      <c r="N1536" s="91"/>
    </row>
    <row r="1537" spans="1:14" s="29" customFormat="1">
      <c r="A1537" s="30" t="s">
        <v>3927</v>
      </c>
      <c r="B1537" s="86">
        <f t="shared" si="63"/>
        <v>67</v>
      </c>
      <c r="C1537" s="86">
        <f t="shared" si="64"/>
        <v>60.060000000000009</v>
      </c>
      <c r="D1537" s="86">
        <v>2.2000000000000002</v>
      </c>
      <c r="E1537" s="37"/>
      <c r="F1537" s="152" t="s">
        <v>3928</v>
      </c>
      <c r="L1537" s="76"/>
      <c r="M1537" s="106"/>
      <c r="N1537" s="91"/>
    </row>
    <row r="1538" spans="1:14" s="29" customFormat="1">
      <c r="A1538" s="30" t="s">
        <v>3924</v>
      </c>
      <c r="B1538" s="86">
        <f t="shared" si="63"/>
        <v>91</v>
      </c>
      <c r="C1538" s="86">
        <f t="shared" si="64"/>
        <v>81.900000000000006</v>
      </c>
      <c r="D1538" s="86">
        <v>3</v>
      </c>
      <c r="E1538" s="37"/>
      <c r="F1538" s="152">
        <v>5</v>
      </c>
      <c r="L1538" s="76"/>
      <c r="M1538" s="106"/>
      <c r="N1538" s="91"/>
    </row>
    <row r="1539" spans="1:14" s="29" customFormat="1">
      <c r="A1539" s="37" t="s">
        <v>882</v>
      </c>
      <c r="B1539" s="86">
        <f t="shared" si="63"/>
        <v>211</v>
      </c>
      <c r="C1539" s="86">
        <f t="shared" si="64"/>
        <v>191.1</v>
      </c>
      <c r="D1539" s="86">
        <v>7</v>
      </c>
      <c r="E1539" s="37"/>
      <c r="F1539" s="152"/>
      <c r="L1539" s="76"/>
      <c r="M1539" s="106"/>
      <c r="N1539" s="91"/>
    </row>
    <row r="1540" spans="1:14">
      <c r="A1540" s="30" t="s">
        <v>439</v>
      </c>
      <c r="B1540" s="86">
        <f t="shared" si="63"/>
        <v>37</v>
      </c>
      <c r="C1540" s="86">
        <f t="shared" si="64"/>
        <v>32.76</v>
      </c>
      <c r="D1540" s="86">
        <v>1.2</v>
      </c>
      <c r="E1540" s="37"/>
      <c r="M1540" s="106"/>
    </row>
    <row r="1541" spans="1:14">
      <c r="A1541" s="37" t="s">
        <v>827</v>
      </c>
      <c r="B1541" s="86">
        <f t="shared" si="63"/>
        <v>31</v>
      </c>
      <c r="C1541" s="86">
        <f t="shared" si="64"/>
        <v>27.3</v>
      </c>
      <c r="D1541" s="86">
        <v>1</v>
      </c>
      <c r="E1541" s="37" t="s">
        <v>587</v>
      </c>
      <c r="M1541" s="105"/>
    </row>
    <row r="1542" spans="1:14">
      <c r="A1542" s="37" t="s">
        <v>440</v>
      </c>
      <c r="B1542" s="86">
        <f t="shared" si="63"/>
        <v>136</v>
      </c>
      <c r="C1542" s="86">
        <f t="shared" si="64"/>
        <v>122.85000000000001</v>
      </c>
      <c r="D1542" s="86">
        <v>4.5</v>
      </c>
      <c r="E1542" s="37"/>
      <c r="M1542" s="106"/>
    </row>
    <row r="1543" spans="1:14">
      <c r="A1543" s="37" t="s">
        <v>868</v>
      </c>
      <c r="B1543" s="86">
        <f t="shared" si="63"/>
        <v>85</v>
      </c>
      <c r="C1543" s="86">
        <f t="shared" si="64"/>
        <v>76.44</v>
      </c>
      <c r="D1543" s="86">
        <v>2.8</v>
      </c>
      <c r="E1543" s="30"/>
      <c r="M1543" s="105"/>
    </row>
    <row r="1544" spans="1:14">
      <c r="A1544" s="37" t="s">
        <v>441</v>
      </c>
      <c r="B1544" s="86">
        <f t="shared" si="63"/>
        <v>40</v>
      </c>
      <c r="C1544" s="86">
        <f t="shared" si="64"/>
        <v>35.49</v>
      </c>
      <c r="D1544" s="86">
        <v>1.3</v>
      </c>
      <c r="E1544" s="37"/>
      <c r="M1544" s="106"/>
    </row>
    <row r="1545" spans="1:14" s="29" customFormat="1">
      <c r="A1545" s="30" t="s">
        <v>1079</v>
      </c>
      <c r="B1545" s="86">
        <f t="shared" si="63"/>
        <v>16</v>
      </c>
      <c r="C1545" s="86">
        <f t="shared" si="64"/>
        <v>13.65</v>
      </c>
      <c r="D1545" s="86">
        <v>0.5</v>
      </c>
      <c r="E1545" s="37"/>
      <c r="F1545" s="152" t="s">
        <v>1953</v>
      </c>
      <c r="L1545" s="76"/>
      <c r="M1545" s="106"/>
      <c r="N1545" s="91"/>
    </row>
    <row r="1546" spans="1:14" s="29" customFormat="1">
      <c r="A1546" s="37" t="s">
        <v>973</v>
      </c>
      <c r="B1546" s="86">
        <f t="shared" si="63"/>
        <v>151</v>
      </c>
      <c r="C1546" s="86">
        <f t="shared" si="64"/>
        <v>136.5</v>
      </c>
      <c r="D1546" s="86">
        <v>5</v>
      </c>
      <c r="E1546" s="30" t="s">
        <v>587</v>
      </c>
      <c r="F1546" s="152"/>
      <c r="L1546" s="76"/>
      <c r="M1546" s="106"/>
      <c r="N1546" s="91"/>
    </row>
    <row r="1547" spans="1:14" s="29" customFormat="1">
      <c r="A1547" s="37" t="s">
        <v>831</v>
      </c>
      <c r="B1547" s="86">
        <f t="shared" si="63"/>
        <v>151</v>
      </c>
      <c r="C1547" s="86">
        <f t="shared" si="64"/>
        <v>136.5</v>
      </c>
      <c r="D1547" s="86">
        <v>5</v>
      </c>
      <c r="E1547" s="30" t="s">
        <v>587</v>
      </c>
      <c r="F1547" s="152">
        <v>0</v>
      </c>
      <c r="L1547" s="76"/>
      <c r="M1547" s="105"/>
      <c r="N1547" s="91"/>
    </row>
    <row r="1548" spans="1:14">
      <c r="A1548" s="37" t="s">
        <v>847</v>
      </c>
      <c r="B1548" s="86">
        <f t="shared" si="63"/>
        <v>151</v>
      </c>
      <c r="C1548" s="86">
        <f t="shared" si="64"/>
        <v>136.5</v>
      </c>
      <c r="D1548" s="86">
        <v>5</v>
      </c>
      <c r="E1548" s="37" t="s">
        <v>587</v>
      </c>
      <c r="M1548" s="105"/>
    </row>
    <row r="1549" spans="1:14">
      <c r="A1549" s="37" t="s">
        <v>859</v>
      </c>
      <c r="B1549" s="86">
        <f t="shared" si="63"/>
        <v>0</v>
      </c>
      <c r="C1549" s="86">
        <f t="shared" si="64"/>
        <v>0</v>
      </c>
      <c r="D1549" s="86">
        <v>0</v>
      </c>
      <c r="E1549" s="30"/>
      <c r="M1549" s="105"/>
    </row>
    <row r="1550" spans="1:14" s="29" customFormat="1">
      <c r="A1550" s="37" t="s">
        <v>1022</v>
      </c>
      <c r="B1550" s="86">
        <f t="shared" si="63"/>
        <v>151</v>
      </c>
      <c r="C1550" s="86">
        <f t="shared" si="64"/>
        <v>136.5</v>
      </c>
      <c r="D1550" s="86">
        <v>5</v>
      </c>
      <c r="E1550" s="30" t="s">
        <v>587</v>
      </c>
      <c r="F1550" s="152"/>
      <c r="L1550" s="76"/>
      <c r="M1550" s="105"/>
      <c r="N1550" s="91"/>
    </row>
    <row r="1551" spans="1:14" s="29" customFormat="1">
      <c r="A1551" s="37" t="s">
        <v>1023</v>
      </c>
      <c r="B1551" s="86">
        <f t="shared" si="63"/>
        <v>151</v>
      </c>
      <c r="C1551" s="86">
        <f t="shared" si="64"/>
        <v>136.5</v>
      </c>
      <c r="D1551" s="86">
        <v>5</v>
      </c>
      <c r="E1551" s="30" t="s">
        <v>587</v>
      </c>
      <c r="F1551" s="152"/>
      <c r="L1551" s="76"/>
      <c r="M1551" s="105"/>
      <c r="N1551" s="91"/>
    </row>
    <row r="1552" spans="1:14" s="29" customFormat="1">
      <c r="A1552" s="37" t="s">
        <v>1024</v>
      </c>
      <c r="B1552" s="86">
        <f t="shared" si="63"/>
        <v>151</v>
      </c>
      <c r="C1552" s="86">
        <f t="shared" si="64"/>
        <v>136.5</v>
      </c>
      <c r="D1552" s="86">
        <v>5</v>
      </c>
      <c r="E1552" s="30" t="s">
        <v>587</v>
      </c>
      <c r="F1552" s="152"/>
      <c r="L1552" s="76"/>
      <c r="M1552" s="105"/>
      <c r="N1552" s="91"/>
    </row>
    <row r="1553" spans="1:14">
      <c r="A1553" s="37" t="s">
        <v>691</v>
      </c>
      <c r="B1553" s="86">
        <f t="shared" si="63"/>
        <v>241</v>
      </c>
      <c r="C1553" s="86">
        <f t="shared" si="64"/>
        <v>218.4</v>
      </c>
      <c r="D1553" s="86">
        <v>8</v>
      </c>
      <c r="E1553" s="37"/>
      <c r="M1553" s="106"/>
    </row>
    <row r="1554" spans="1:14" s="29" customFormat="1">
      <c r="A1554" s="37" t="s">
        <v>691</v>
      </c>
      <c r="B1554" s="86">
        <f t="shared" si="63"/>
        <v>151</v>
      </c>
      <c r="C1554" s="86">
        <f t="shared" si="64"/>
        <v>136.5</v>
      </c>
      <c r="D1554" s="86">
        <v>5</v>
      </c>
      <c r="E1554" s="30" t="s">
        <v>587</v>
      </c>
      <c r="F1554" s="152"/>
      <c r="L1554" s="76"/>
      <c r="M1554" s="106"/>
      <c r="N1554" s="91"/>
    </row>
    <row r="1555" spans="1:14" s="29" customFormat="1">
      <c r="A1555" s="37" t="s">
        <v>855</v>
      </c>
      <c r="B1555" s="86">
        <f t="shared" si="63"/>
        <v>301</v>
      </c>
      <c r="C1555" s="86">
        <f t="shared" si="64"/>
        <v>273</v>
      </c>
      <c r="D1555" s="86">
        <v>10</v>
      </c>
      <c r="E1555" s="37"/>
      <c r="F1555" s="152"/>
      <c r="L1555" s="76"/>
      <c r="M1555" s="105"/>
      <c r="N1555" s="91"/>
    </row>
    <row r="1556" spans="1:14">
      <c r="A1556" s="30" t="s">
        <v>878</v>
      </c>
      <c r="B1556" s="86">
        <f t="shared" si="63"/>
        <v>0</v>
      </c>
      <c r="C1556" s="86">
        <f t="shared" si="64"/>
        <v>0</v>
      </c>
      <c r="D1556" s="86">
        <v>0</v>
      </c>
      <c r="E1556" s="30"/>
      <c r="M1556" s="105"/>
    </row>
    <row r="1557" spans="1:14" s="29" customFormat="1">
      <c r="A1557" s="37" t="s">
        <v>974</v>
      </c>
      <c r="B1557" s="86">
        <f t="shared" si="63"/>
        <v>0</v>
      </c>
      <c r="C1557" s="86">
        <f t="shared" si="64"/>
        <v>0</v>
      </c>
      <c r="D1557" s="86">
        <v>0</v>
      </c>
      <c r="E1557" s="30"/>
      <c r="F1557" s="152"/>
      <c r="L1557" s="76"/>
      <c r="M1557" s="105"/>
      <c r="N1557" s="91"/>
    </row>
    <row r="1558" spans="1:14">
      <c r="A1558" s="37" t="s">
        <v>724</v>
      </c>
      <c r="B1558" s="86">
        <f t="shared" si="63"/>
        <v>151</v>
      </c>
      <c r="C1558" s="86">
        <f t="shared" si="64"/>
        <v>136.5</v>
      </c>
      <c r="D1558" s="86">
        <v>5</v>
      </c>
      <c r="E1558" s="37" t="s">
        <v>587</v>
      </c>
      <c r="M1558" s="106"/>
    </row>
    <row r="1559" spans="1:14">
      <c r="A1559" s="25" t="s">
        <v>3398</v>
      </c>
      <c r="B1559" s="86">
        <f t="shared" si="63"/>
        <v>0</v>
      </c>
      <c r="C1559" s="86">
        <f t="shared" si="64"/>
        <v>0</v>
      </c>
      <c r="D1559" s="86">
        <v>0</v>
      </c>
      <c r="E1559" s="40"/>
      <c r="M1559" s="107"/>
    </row>
    <row r="1560" spans="1:14" s="29" customFormat="1">
      <c r="A1560" s="25" t="s">
        <v>3399</v>
      </c>
      <c r="B1560" s="86">
        <f t="shared" si="63"/>
        <v>421</v>
      </c>
      <c r="C1560" s="86">
        <f t="shared" si="64"/>
        <v>382.2</v>
      </c>
      <c r="D1560" s="86">
        <v>14</v>
      </c>
      <c r="E1560" s="40"/>
      <c r="F1560" s="152"/>
      <c r="L1560" s="76"/>
      <c r="M1560" s="107"/>
      <c r="N1560" s="91"/>
    </row>
    <row r="1561" spans="1:14" s="29" customFormat="1">
      <c r="A1561" s="25" t="s">
        <v>3400</v>
      </c>
      <c r="B1561" s="86">
        <f t="shared" si="63"/>
        <v>0</v>
      </c>
      <c r="C1561" s="86">
        <f t="shared" si="64"/>
        <v>0</v>
      </c>
      <c r="D1561" s="86">
        <v>0</v>
      </c>
      <c r="E1561" s="40" t="s">
        <v>587</v>
      </c>
      <c r="F1561" s="152">
        <v>0</v>
      </c>
      <c r="L1561" s="76"/>
      <c r="M1561" s="107"/>
      <c r="N1561" s="91"/>
    </row>
    <row r="1562" spans="1:14" s="29" customFormat="1">
      <c r="A1562" s="25" t="s">
        <v>985</v>
      </c>
      <c r="B1562" s="86">
        <f t="shared" si="63"/>
        <v>301</v>
      </c>
      <c r="C1562" s="86">
        <f t="shared" si="64"/>
        <v>273</v>
      </c>
      <c r="D1562" s="86">
        <v>10</v>
      </c>
      <c r="E1562" s="17" t="s">
        <v>1414</v>
      </c>
      <c r="F1562" s="152" t="s">
        <v>2411</v>
      </c>
      <c r="L1562" s="76"/>
      <c r="M1562" s="107"/>
      <c r="N1562" s="91"/>
    </row>
    <row r="1563" spans="1:14" s="29" customFormat="1">
      <c r="A1563" s="25" t="s">
        <v>985</v>
      </c>
      <c r="B1563" s="86">
        <f t="shared" si="63"/>
        <v>0</v>
      </c>
      <c r="C1563" s="86">
        <f t="shared" si="64"/>
        <v>0</v>
      </c>
      <c r="D1563" s="86">
        <v>0</v>
      </c>
      <c r="E1563" s="40" t="s">
        <v>587</v>
      </c>
      <c r="F1563" s="152"/>
      <c r="L1563" s="76"/>
      <c r="M1563" s="107"/>
      <c r="N1563" s="91"/>
    </row>
    <row r="1564" spans="1:14" s="29" customFormat="1">
      <c r="A1564" s="55" t="s">
        <v>879</v>
      </c>
      <c r="B1564" s="86">
        <f t="shared" si="63"/>
        <v>151</v>
      </c>
      <c r="C1564" s="86">
        <f t="shared" si="64"/>
        <v>136.5</v>
      </c>
      <c r="D1564" s="86">
        <v>5</v>
      </c>
      <c r="E1564" s="17" t="s">
        <v>587</v>
      </c>
      <c r="F1564" s="152"/>
      <c r="L1564" s="76"/>
      <c r="M1564" s="109"/>
      <c r="N1564" s="91"/>
    </row>
    <row r="1565" spans="1:14" s="29" customFormat="1">
      <c r="A1565" s="55" t="s">
        <v>964</v>
      </c>
      <c r="B1565" s="86">
        <f t="shared" si="63"/>
        <v>0</v>
      </c>
      <c r="C1565" s="86">
        <f t="shared" si="64"/>
        <v>0</v>
      </c>
      <c r="D1565" s="86">
        <v>0</v>
      </c>
      <c r="E1565" s="17" t="s">
        <v>587</v>
      </c>
      <c r="F1565" s="152"/>
      <c r="L1565" s="76"/>
      <c r="M1565" s="109"/>
      <c r="N1565" s="91"/>
    </row>
    <row r="1566" spans="1:14" s="29" customFormat="1">
      <c r="A1566" s="55" t="s">
        <v>608</v>
      </c>
      <c r="B1566" s="86">
        <f t="shared" si="63"/>
        <v>121</v>
      </c>
      <c r="C1566" s="86">
        <f t="shared" si="64"/>
        <v>109.2</v>
      </c>
      <c r="D1566" s="86">
        <v>4</v>
      </c>
      <c r="E1566" s="40" t="s">
        <v>587</v>
      </c>
      <c r="F1566" s="152"/>
      <c r="L1566" s="76"/>
      <c r="M1566" s="107"/>
      <c r="N1566" s="91"/>
    </row>
    <row r="1567" spans="1:14" s="29" customFormat="1">
      <c r="A1567" s="55" t="s">
        <v>963</v>
      </c>
      <c r="B1567" s="86">
        <f t="shared" si="63"/>
        <v>271</v>
      </c>
      <c r="C1567" s="86">
        <f t="shared" si="64"/>
        <v>245.70000000000002</v>
      </c>
      <c r="D1567" s="86">
        <v>9</v>
      </c>
      <c r="E1567" s="40"/>
      <c r="F1567" s="152"/>
      <c r="L1567" s="76"/>
      <c r="M1567" s="107"/>
      <c r="N1567" s="91"/>
    </row>
    <row r="1568" spans="1:14" s="29" customFormat="1">
      <c r="A1568" s="55" t="s">
        <v>848</v>
      </c>
      <c r="B1568" s="86">
        <f t="shared" si="63"/>
        <v>0</v>
      </c>
      <c r="C1568" s="86">
        <f t="shared" si="64"/>
        <v>0</v>
      </c>
      <c r="D1568" s="86">
        <v>0</v>
      </c>
      <c r="E1568" s="40"/>
      <c r="F1568" s="152"/>
      <c r="L1568" s="76"/>
      <c r="M1568" s="109"/>
      <c r="N1568" s="91"/>
    </row>
    <row r="1569" spans="1:14" s="29" customFormat="1">
      <c r="A1569" s="25" t="s">
        <v>609</v>
      </c>
      <c r="B1569" s="86">
        <f t="shared" si="63"/>
        <v>0</v>
      </c>
      <c r="C1569" s="86">
        <f t="shared" si="64"/>
        <v>0</v>
      </c>
      <c r="D1569" s="86">
        <v>0</v>
      </c>
      <c r="E1569" s="40"/>
      <c r="F1569" s="152"/>
      <c r="L1569" s="76"/>
      <c r="M1569" s="107"/>
      <c r="N1569" s="91"/>
    </row>
    <row r="1570" spans="1:14" s="29" customFormat="1">
      <c r="A1570" s="55" t="s">
        <v>609</v>
      </c>
      <c r="B1570" s="86">
        <f t="shared" si="63"/>
        <v>0</v>
      </c>
      <c r="C1570" s="86">
        <f t="shared" si="64"/>
        <v>0</v>
      </c>
      <c r="D1570" s="86">
        <v>0</v>
      </c>
      <c r="E1570" s="17" t="s">
        <v>908</v>
      </c>
      <c r="F1570" s="152"/>
      <c r="L1570" s="76"/>
      <c r="M1570" s="107"/>
      <c r="N1570" s="91"/>
    </row>
    <row r="1571" spans="1:14" s="29" customFormat="1">
      <c r="A1571" s="55" t="s">
        <v>865</v>
      </c>
      <c r="B1571" s="86">
        <f t="shared" si="63"/>
        <v>271</v>
      </c>
      <c r="C1571" s="86">
        <f t="shared" si="64"/>
        <v>245.70000000000002</v>
      </c>
      <c r="D1571" s="86">
        <v>9</v>
      </c>
      <c r="E1571" s="17"/>
      <c r="F1571" s="152"/>
      <c r="L1571" s="76"/>
      <c r="M1571" s="109"/>
      <c r="N1571" s="91"/>
    </row>
    <row r="1572" spans="1:14" s="29" customFormat="1">
      <c r="A1572" s="55" t="s">
        <v>862</v>
      </c>
      <c r="B1572" s="86">
        <f t="shared" si="63"/>
        <v>151</v>
      </c>
      <c r="C1572" s="86">
        <f t="shared" si="64"/>
        <v>136.5</v>
      </c>
      <c r="D1572" s="86">
        <v>5</v>
      </c>
      <c r="E1572" s="17" t="s">
        <v>587</v>
      </c>
      <c r="F1572" s="152"/>
      <c r="L1572" s="76"/>
      <c r="M1572" s="109"/>
      <c r="N1572" s="91"/>
    </row>
    <row r="1573" spans="1:14" s="29" customFormat="1">
      <c r="A1573" s="55" t="s">
        <v>972</v>
      </c>
      <c r="B1573" s="86">
        <f t="shared" si="63"/>
        <v>151</v>
      </c>
      <c r="C1573" s="86">
        <f t="shared" si="64"/>
        <v>136.5</v>
      </c>
      <c r="D1573" s="86">
        <v>5</v>
      </c>
      <c r="E1573" s="17" t="s">
        <v>587</v>
      </c>
      <c r="F1573" s="152"/>
      <c r="L1573" s="76"/>
      <c r="M1573" s="109"/>
      <c r="N1573" s="91"/>
    </row>
    <row r="1574" spans="1:14" s="29" customFormat="1">
      <c r="A1574" s="55" t="s">
        <v>975</v>
      </c>
      <c r="B1574" s="86">
        <f t="shared" si="63"/>
        <v>151</v>
      </c>
      <c r="C1574" s="86">
        <f t="shared" si="64"/>
        <v>136.5</v>
      </c>
      <c r="D1574" s="86">
        <v>5</v>
      </c>
      <c r="E1574" s="17" t="s">
        <v>587</v>
      </c>
      <c r="F1574" s="152"/>
      <c r="L1574" s="76"/>
      <c r="M1574" s="109"/>
      <c r="N1574" s="91"/>
    </row>
    <row r="1575" spans="1:14" s="29" customFormat="1">
      <c r="A1575" s="55" t="s">
        <v>610</v>
      </c>
      <c r="B1575" s="86">
        <f t="shared" si="63"/>
        <v>0</v>
      </c>
      <c r="C1575" s="86">
        <f t="shared" si="64"/>
        <v>0</v>
      </c>
      <c r="D1575" s="86">
        <v>0</v>
      </c>
      <c r="E1575" s="40" t="s">
        <v>587</v>
      </c>
      <c r="F1575" s="152"/>
      <c r="L1575" s="76"/>
      <c r="M1575" s="107"/>
      <c r="N1575" s="91"/>
    </row>
    <row r="1576" spans="1:14" s="29" customFormat="1">
      <c r="A1576" s="55" t="s">
        <v>863</v>
      </c>
      <c r="B1576" s="86">
        <f t="shared" si="63"/>
        <v>0</v>
      </c>
      <c r="C1576" s="86">
        <f t="shared" si="64"/>
        <v>0</v>
      </c>
      <c r="D1576" s="86">
        <v>0</v>
      </c>
      <c r="E1576" s="17" t="s">
        <v>587</v>
      </c>
      <c r="F1576" s="152"/>
      <c r="L1576" s="76"/>
      <c r="M1576" s="109"/>
      <c r="N1576" s="91"/>
    </row>
    <row r="1577" spans="1:14" s="29" customFormat="1">
      <c r="A1577" s="55" t="s">
        <v>846</v>
      </c>
      <c r="B1577" s="86">
        <f t="shared" si="63"/>
        <v>151</v>
      </c>
      <c r="C1577" s="86">
        <f t="shared" si="64"/>
        <v>136.5</v>
      </c>
      <c r="D1577" s="86">
        <v>5</v>
      </c>
      <c r="E1577" s="40" t="s">
        <v>587</v>
      </c>
      <c r="F1577" s="152"/>
      <c r="L1577" s="76"/>
      <c r="M1577" s="109"/>
      <c r="N1577" s="91"/>
    </row>
    <row r="1578" spans="1:14" s="29" customFormat="1">
      <c r="A1578" s="55" t="s">
        <v>857</v>
      </c>
      <c r="B1578" s="86">
        <f t="shared" si="63"/>
        <v>151</v>
      </c>
      <c r="C1578" s="86">
        <f t="shared" si="64"/>
        <v>136.5</v>
      </c>
      <c r="D1578" s="86">
        <v>5</v>
      </c>
      <c r="E1578" s="17" t="s">
        <v>587</v>
      </c>
      <c r="F1578" s="152"/>
      <c r="L1578" s="76"/>
      <c r="M1578" s="109"/>
      <c r="N1578" s="91"/>
    </row>
    <row r="1579" spans="1:14" s="29" customFormat="1">
      <c r="A1579" s="55" t="s">
        <v>1128</v>
      </c>
      <c r="B1579" s="86">
        <f t="shared" si="63"/>
        <v>40</v>
      </c>
      <c r="C1579" s="86">
        <f t="shared" si="64"/>
        <v>35.49</v>
      </c>
      <c r="D1579" s="86">
        <v>1.3</v>
      </c>
      <c r="E1579" s="17"/>
      <c r="F1579" s="152"/>
      <c r="L1579" s="76"/>
      <c r="M1579" s="109"/>
      <c r="N1579" s="91"/>
    </row>
    <row r="1580" spans="1:14" s="29" customFormat="1">
      <c r="A1580" s="25" t="s">
        <v>1826</v>
      </c>
      <c r="B1580" s="86">
        <f t="shared" si="63"/>
        <v>41</v>
      </c>
      <c r="C1580" s="86">
        <f t="shared" si="64"/>
        <v>36.855000000000004</v>
      </c>
      <c r="D1580" s="86">
        <v>1.35</v>
      </c>
      <c r="E1580" s="17" t="s">
        <v>587</v>
      </c>
      <c r="F1580" s="152" t="s">
        <v>1713</v>
      </c>
      <c r="L1580" s="76"/>
      <c r="M1580" s="109"/>
      <c r="N1580" s="91"/>
    </row>
    <row r="1581" spans="1:14" s="29" customFormat="1">
      <c r="A1581" s="25" t="s">
        <v>442</v>
      </c>
      <c r="B1581" s="86">
        <f t="shared" si="63"/>
        <v>76</v>
      </c>
      <c r="C1581" s="86">
        <f t="shared" si="64"/>
        <v>68.25</v>
      </c>
      <c r="D1581" s="86">
        <v>2.5</v>
      </c>
      <c r="E1581" s="40"/>
      <c r="F1581" s="152"/>
      <c r="L1581" s="76"/>
      <c r="M1581" s="107"/>
      <c r="N1581" s="91"/>
    </row>
    <row r="1582" spans="1:14" s="29" customFormat="1">
      <c r="A1582" s="25" t="s">
        <v>4006</v>
      </c>
      <c r="B1582" s="86">
        <f t="shared" si="63"/>
        <v>25</v>
      </c>
      <c r="C1582" s="86">
        <f t="shared" si="64"/>
        <v>21.840000000000003</v>
      </c>
      <c r="D1582" s="86">
        <v>0.8</v>
      </c>
      <c r="E1582" s="40"/>
      <c r="F1582" s="152" t="s">
        <v>2054</v>
      </c>
      <c r="L1582" s="76"/>
      <c r="M1582" s="107"/>
      <c r="N1582" s="91"/>
    </row>
    <row r="1583" spans="1:14" s="29" customFormat="1">
      <c r="A1583" s="55" t="s">
        <v>443</v>
      </c>
      <c r="B1583" s="86">
        <f t="shared" si="63"/>
        <v>31</v>
      </c>
      <c r="C1583" s="86">
        <f t="shared" si="64"/>
        <v>27.3</v>
      </c>
      <c r="D1583" s="86">
        <v>1</v>
      </c>
      <c r="E1583" s="40"/>
      <c r="F1583" s="152"/>
      <c r="L1583" s="76"/>
      <c r="M1583" s="107"/>
      <c r="N1583" s="91"/>
    </row>
    <row r="1584" spans="1:14" s="29" customFormat="1">
      <c r="A1584" s="25" t="s">
        <v>3397</v>
      </c>
      <c r="B1584" s="86">
        <f t="shared" si="63"/>
        <v>37</v>
      </c>
      <c r="C1584" s="86">
        <f t="shared" si="64"/>
        <v>32.76</v>
      </c>
      <c r="D1584" s="86">
        <v>1.2</v>
      </c>
      <c r="E1584" s="40"/>
      <c r="F1584" s="152">
        <v>692</v>
      </c>
      <c r="L1584" s="76"/>
      <c r="M1584" s="107"/>
      <c r="N1584" s="91"/>
    </row>
    <row r="1585" spans="1:14" s="29" customFormat="1">
      <c r="A1585" s="25" t="s">
        <v>2600</v>
      </c>
      <c r="B1585" s="86">
        <f t="shared" si="63"/>
        <v>37</v>
      </c>
      <c r="C1585" s="86">
        <f t="shared" si="64"/>
        <v>32.76</v>
      </c>
      <c r="D1585" s="86">
        <v>1.2</v>
      </c>
      <c r="E1585" s="40"/>
      <c r="F1585" s="152"/>
      <c r="L1585" s="76"/>
      <c r="M1585" s="107"/>
      <c r="N1585" s="91"/>
    </row>
    <row r="1586" spans="1:14" s="29" customFormat="1">
      <c r="A1586" s="25" t="s">
        <v>3985</v>
      </c>
      <c r="B1586" s="86">
        <f t="shared" si="63"/>
        <v>13</v>
      </c>
      <c r="C1586" s="86">
        <f t="shared" si="64"/>
        <v>11.465999999999999</v>
      </c>
      <c r="D1586" s="86">
        <v>0.42</v>
      </c>
      <c r="E1586" s="40"/>
      <c r="F1586" s="152" t="s">
        <v>3250</v>
      </c>
      <c r="L1586" s="76"/>
      <c r="M1586" s="107"/>
      <c r="N1586" s="91"/>
    </row>
    <row r="1587" spans="1:14" s="29" customFormat="1">
      <c r="A1587" s="25" t="s">
        <v>996</v>
      </c>
      <c r="B1587" s="86">
        <f t="shared" si="63"/>
        <v>37</v>
      </c>
      <c r="C1587" s="86">
        <f t="shared" si="64"/>
        <v>32.76</v>
      </c>
      <c r="D1587" s="86">
        <v>1.2</v>
      </c>
      <c r="E1587" s="40"/>
      <c r="F1587" s="152"/>
      <c r="L1587" s="76"/>
      <c r="M1587" s="107"/>
      <c r="N1587" s="91"/>
    </row>
    <row r="1588" spans="1:14" s="29" customFormat="1">
      <c r="A1588" s="25" t="s">
        <v>1728</v>
      </c>
      <c r="B1588" s="86">
        <f t="shared" si="63"/>
        <v>10</v>
      </c>
      <c r="C1588" s="86">
        <f t="shared" si="64"/>
        <v>8.19</v>
      </c>
      <c r="D1588" s="86">
        <v>0.3</v>
      </c>
      <c r="E1588" s="40" t="s">
        <v>587</v>
      </c>
      <c r="F1588" s="152" t="s">
        <v>1712</v>
      </c>
      <c r="L1588" s="76"/>
      <c r="M1588" s="107"/>
      <c r="N1588" s="91"/>
    </row>
    <row r="1589" spans="1:14" s="29" customFormat="1">
      <c r="A1589" s="25" t="s">
        <v>444</v>
      </c>
      <c r="B1589" s="86">
        <f t="shared" si="63"/>
        <v>76</v>
      </c>
      <c r="C1589" s="86">
        <f t="shared" si="64"/>
        <v>68.25</v>
      </c>
      <c r="D1589" s="86">
        <v>2.5</v>
      </c>
      <c r="E1589" s="40"/>
      <c r="F1589" s="152"/>
      <c r="L1589" s="76"/>
      <c r="M1589" s="107"/>
      <c r="N1589" s="91"/>
    </row>
    <row r="1590" spans="1:14" s="29" customFormat="1">
      <c r="A1590" s="55" t="s">
        <v>582</v>
      </c>
      <c r="B1590" s="86">
        <f t="shared" si="63"/>
        <v>91</v>
      </c>
      <c r="C1590" s="86">
        <f t="shared" si="64"/>
        <v>81.900000000000006</v>
      </c>
      <c r="D1590" s="86">
        <v>3</v>
      </c>
      <c r="E1590" s="40" t="s">
        <v>587</v>
      </c>
      <c r="F1590" s="152">
        <v>0</v>
      </c>
      <c r="L1590" s="76"/>
      <c r="M1590" s="107"/>
      <c r="N1590" s="91"/>
    </row>
    <row r="1591" spans="1:14" s="29" customFormat="1">
      <c r="A1591" s="55" t="s">
        <v>946</v>
      </c>
      <c r="B1591" s="86">
        <f t="shared" si="63"/>
        <v>139</v>
      </c>
      <c r="C1591" s="86">
        <f t="shared" si="64"/>
        <v>125.58</v>
      </c>
      <c r="D1591" s="86">
        <v>4.5999999999999996</v>
      </c>
      <c r="E1591" s="40"/>
      <c r="F1591" s="152">
        <v>1</v>
      </c>
      <c r="L1591" s="76"/>
      <c r="M1591" s="107"/>
      <c r="N1591" s="91"/>
    </row>
    <row r="1592" spans="1:14" s="29" customFormat="1">
      <c r="A1592" s="25" t="s">
        <v>2284</v>
      </c>
      <c r="B1592" s="86">
        <f t="shared" si="63"/>
        <v>91</v>
      </c>
      <c r="C1592" s="86">
        <f t="shared" si="64"/>
        <v>81.900000000000006</v>
      </c>
      <c r="D1592" s="86">
        <v>3</v>
      </c>
      <c r="E1592" s="40"/>
      <c r="F1592" s="152"/>
      <c r="L1592" s="76"/>
      <c r="M1592" s="107"/>
      <c r="N1592" s="91"/>
    </row>
    <row r="1593" spans="1:14" s="29" customFormat="1">
      <c r="A1593" s="25" t="s">
        <v>3546</v>
      </c>
      <c r="B1593" s="86">
        <f t="shared" ref="B1593" si="65">ROUNDUP(C1593*1.1,0)</f>
        <v>196</v>
      </c>
      <c r="C1593" s="86">
        <f t="shared" ref="C1593" si="66">$K$2*D1593</f>
        <v>177.45000000000002</v>
      </c>
      <c r="D1593" s="86">
        <v>6.5</v>
      </c>
      <c r="E1593" s="40"/>
      <c r="F1593" s="152"/>
      <c r="L1593" s="76"/>
      <c r="M1593" s="107"/>
      <c r="N1593" s="91"/>
    </row>
    <row r="1594" spans="1:14" s="29" customFormat="1">
      <c r="A1594" s="25" t="s">
        <v>3547</v>
      </c>
      <c r="B1594" s="86">
        <f t="shared" si="63"/>
        <v>181</v>
      </c>
      <c r="C1594" s="86">
        <f t="shared" si="64"/>
        <v>163.80000000000001</v>
      </c>
      <c r="D1594" s="86">
        <v>6</v>
      </c>
      <c r="E1594" s="40"/>
      <c r="F1594" s="152"/>
      <c r="L1594" s="76"/>
      <c r="M1594" s="107"/>
      <c r="N1594" s="91"/>
    </row>
    <row r="1595" spans="1:14" s="29" customFormat="1">
      <c r="A1595" s="25" t="s">
        <v>3548</v>
      </c>
      <c r="B1595" s="86">
        <f t="shared" si="63"/>
        <v>139</v>
      </c>
      <c r="C1595" s="86">
        <f t="shared" si="64"/>
        <v>125.58</v>
      </c>
      <c r="D1595" s="86">
        <v>4.5999999999999996</v>
      </c>
      <c r="E1595" s="40" t="s">
        <v>587</v>
      </c>
      <c r="F1595" s="152"/>
      <c r="L1595" s="76"/>
      <c r="M1595" s="107"/>
      <c r="N1595" s="91"/>
    </row>
    <row r="1596" spans="1:14" s="29" customFormat="1">
      <c r="A1596" s="25" t="s">
        <v>3549</v>
      </c>
      <c r="B1596" s="86">
        <f t="shared" si="63"/>
        <v>241</v>
      </c>
      <c r="C1596" s="86">
        <f t="shared" si="64"/>
        <v>218.4</v>
      </c>
      <c r="D1596" s="86">
        <v>8</v>
      </c>
      <c r="E1596" s="40"/>
      <c r="F1596" s="152"/>
      <c r="L1596" s="76"/>
      <c r="M1596" s="107"/>
      <c r="N1596" s="91"/>
    </row>
    <row r="1597" spans="1:14" s="29" customFormat="1">
      <c r="A1597" s="25" t="s">
        <v>3761</v>
      </c>
      <c r="B1597" s="86">
        <f t="shared" si="63"/>
        <v>46</v>
      </c>
      <c r="C1597" s="86">
        <f t="shared" si="64"/>
        <v>40.950000000000003</v>
      </c>
      <c r="D1597" s="86">
        <v>1.5</v>
      </c>
      <c r="E1597" s="40"/>
      <c r="F1597" s="152" t="s">
        <v>2611</v>
      </c>
      <c r="L1597" s="76"/>
      <c r="M1597" s="107"/>
      <c r="N1597" s="91"/>
    </row>
    <row r="1598" spans="1:14" s="29" customFormat="1">
      <c r="A1598" s="25" t="s">
        <v>1820</v>
      </c>
      <c r="B1598" s="86">
        <f t="shared" si="63"/>
        <v>41</v>
      </c>
      <c r="C1598" s="86">
        <f t="shared" si="64"/>
        <v>36.855000000000004</v>
      </c>
      <c r="D1598" s="86">
        <v>1.35</v>
      </c>
      <c r="E1598" s="40"/>
      <c r="F1598" s="152" t="s">
        <v>889</v>
      </c>
      <c r="L1598" s="76"/>
      <c r="M1598" s="107"/>
      <c r="N1598" s="91"/>
    </row>
    <row r="1599" spans="1:14" s="29" customFormat="1">
      <c r="A1599" s="25" t="s">
        <v>1820</v>
      </c>
      <c r="B1599" s="86">
        <f t="shared" si="63"/>
        <v>31</v>
      </c>
      <c r="C1599" s="86">
        <f t="shared" si="64"/>
        <v>27.3</v>
      </c>
      <c r="D1599" s="86">
        <v>1</v>
      </c>
      <c r="E1599" s="40" t="s">
        <v>587</v>
      </c>
      <c r="F1599" s="152">
        <v>690</v>
      </c>
      <c r="L1599" s="76"/>
      <c r="M1599" s="107"/>
      <c r="N1599" s="91"/>
    </row>
    <row r="1600" spans="1:14" s="29" customFormat="1">
      <c r="A1600" s="37" t="s">
        <v>1071</v>
      </c>
      <c r="B1600" s="86">
        <f t="shared" si="63"/>
        <v>241</v>
      </c>
      <c r="C1600" s="86">
        <f t="shared" si="64"/>
        <v>218.4</v>
      </c>
      <c r="D1600" s="86">
        <v>8</v>
      </c>
      <c r="E1600" s="40"/>
      <c r="F1600" s="152"/>
      <c r="L1600" s="76"/>
      <c r="M1600" s="107"/>
      <c r="N1600" s="91"/>
    </row>
    <row r="1601" spans="1:14" s="29" customFormat="1">
      <c r="A1601" s="30" t="s">
        <v>1733</v>
      </c>
      <c r="B1601" s="86">
        <f t="shared" si="63"/>
        <v>13</v>
      </c>
      <c r="C1601" s="86">
        <f t="shared" si="64"/>
        <v>10.920000000000002</v>
      </c>
      <c r="D1601" s="86">
        <v>0.4</v>
      </c>
      <c r="E1601" s="40"/>
      <c r="F1601" s="152" t="s">
        <v>2430</v>
      </c>
      <c r="L1601" s="76"/>
      <c r="M1601" s="107"/>
      <c r="N1601" s="91"/>
    </row>
    <row r="1602" spans="1:14" s="29" customFormat="1">
      <c r="A1602" s="30" t="s">
        <v>1734</v>
      </c>
      <c r="B1602" s="86">
        <f t="shared" si="63"/>
        <v>10</v>
      </c>
      <c r="C1602" s="86">
        <f t="shared" si="64"/>
        <v>8.19</v>
      </c>
      <c r="D1602" s="86">
        <v>0.3</v>
      </c>
      <c r="E1602" s="40"/>
      <c r="F1602" s="152">
        <v>94</v>
      </c>
      <c r="L1602" s="76"/>
      <c r="M1602" s="107"/>
      <c r="N1602" s="91"/>
    </row>
    <row r="1603" spans="1:14" s="29" customFormat="1">
      <c r="A1603" s="30" t="s">
        <v>1954</v>
      </c>
      <c r="B1603" s="86">
        <f t="shared" si="63"/>
        <v>10</v>
      </c>
      <c r="C1603" s="86">
        <f t="shared" si="64"/>
        <v>8.463000000000001</v>
      </c>
      <c r="D1603" s="86">
        <v>0.31</v>
      </c>
      <c r="E1603" s="40"/>
      <c r="F1603" s="152">
        <v>100</v>
      </c>
      <c r="L1603" s="76"/>
      <c r="M1603" s="107"/>
      <c r="N1603" s="91"/>
    </row>
    <row r="1604" spans="1:14" s="29" customFormat="1">
      <c r="A1604" s="30" t="s">
        <v>2358</v>
      </c>
      <c r="B1604" s="86">
        <f t="shared" si="63"/>
        <v>5</v>
      </c>
      <c r="C1604" s="86">
        <f t="shared" si="64"/>
        <v>3.8220000000000005</v>
      </c>
      <c r="D1604" s="86">
        <v>0.14000000000000001</v>
      </c>
      <c r="E1604" s="17" t="s">
        <v>2359</v>
      </c>
      <c r="F1604" s="152"/>
      <c r="L1604" s="76"/>
      <c r="M1604" s="107"/>
      <c r="N1604" s="91"/>
    </row>
    <row r="1605" spans="1:14" s="29" customFormat="1">
      <c r="A1605" s="37" t="s">
        <v>877</v>
      </c>
      <c r="B1605" s="86">
        <f t="shared" ref="B1605:B1725" si="67">ROUNDUP(C1605*1.1,0)</f>
        <v>0</v>
      </c>
      <c r="C1605" s="86">
        <f t="shared" ref="C1605:C1725" si="68">$K$2*D1605</f>
        <v>0</v>
      </c>
      <c r="D1605" s="86">
        <v>0</v>
      </c>
      <c r="E1605" s="17" t="s">
        <v>908</v>
      </c>
      <c r="F1605" s="152"/>
      <c r="L1605" s="76"/>
      <c r="M1605" s="109"/>
      <c r="N1605" s="91"/>
    </row>
    <row r="1606" spans="1:14" s="29" customFormat="1">
      <c r="A1606" s="55" t="s">
        <v>445</v>
      </c>
      <c r="B1606" s="86">
        <f t="shared" si="67"/>
        <v>8</v>
      </c>
      <c r="C1606" s="86">
        <f t="shared" si="68"/>
        <v>6.8250000000000002</v>
      </c>
      <c r="D1606" s="85">
        <v>0.25</v>
      </c>
      <c r="E1606" s="40"/>
      <c r="F1606" s="152"/>
      <c r="L1606" s="76"/>
      <c r="M1606" s="107"/>
      <c r="N1606" s="91"/>
    </row>
    <row r="1607" spans="1:14" s="29" customFormat="1">
      <c r="A1607" s="55" t="s">
        <v>940</v>
      </c>
      <c r="B1607" s="86">
        <f t="shared" si="67"/>
        <v>64</v>
      </c>
      <c r="C1607" s="86">
        <f t="shared" si="68"/>
        <v>57.330000000000005</v>
      </c>
      <c r="D1607" s="86">
        <v>2.1</v>
      </c>
      <c r="E1607" s="37"/>
      <c r="F1607" s="152"/>
      <c r="L1607" s="76"/>
      <c r="M1607" s="107"/>
      <c r="N1607" s="91"/>
    </row>
    <row r="1608" spans="1:14" s="29" customFormat="1">
      <c r="A1608" s="25" t="s">
        <v>2880</v>
      </c>
      <c r="B1608" s="86">
        <f t="shared" si="67"/>
        <v>6</v>
      </c>
      <c r="C1608" s="86">
        <f t="shared" si="68"/>
        <v>4.641</v>
      </c>
      <c r="D1608" s="86">
        <v>0.17</v>
      </c>
      <c r="E1608" s="40"/>
      <c r="F1608" s="152" t="s">
        <v>2881</v>
      </c>
      <c r="L1608" s="76"/>
      <c r="M1608" s="107"/>
      <c r="N1608" s="91"/>
    </row>
    <row r="1609" spans="1:14">
      <c r="A1609" s="25" t="s">
        <v>446</v>
      </c>
      <c r="B1609" s="86">
        <f t="shared" si="67"/>
        <v>2</v>
      </c>
      <c r="C1609" s="86">
        <f t="shared" si="68"/>
        <v>1.3650000000000002</v>
      </c>
      <c r="D1609" s="86">
        <v>0.05</v>
      </c>
      <c r="E1609" s="40"/>
      <c r="F1609" s="152">
        <v>187</v>
      </c>
      <c r="M1609" s="107"/>
    </row>
    <row r="1610" spans="1:14" s="29" customFormat="1">
      <c r="A1610" s="25" t="s">
        <v>3445</v>
      </c>
      <c r="B1610" s="86">
        <f t="shared" si="67"/>
        <v>3</v>
      </c>
      <c r="C1610" s="86">
        <f t="shared" si="68"/>
        <v>1.9110000000000003</v>
      </c>
      <c r="D1610" s="86">
        <v>7.0000000000000007E-2</v>
      </c>
      <c r="E1610" s="40"/>
      <c r="F1610" s="152" t="s">
        <v>2522</v>
      </c>
      <c r="L1610" s="76"/>
      <c r="M1610" s="107"/>
      <c r="N1610" s="91"/>
    </row>
    <row r="1611" spans="1:14" s="29" customFormat="1">
      <c r="A1611" s="25" t="s">
        <v>1510</v>
      </c>
      <c r="B1611" s="86">
        <f t="shared" si="67"/>
        <v>7</v>
      </c>
      <c r="C1611" s="86">
        <f t="shared" si="68"/>
        <v>6.0060000000000002</v>
      </c>
      <c r="D1611" s="86">
        <v>0.22</v>
      </c>
      <c r="E1611" s="40"/>
      <c r="F1611" s="152">
        <v>119</v>
      </c>
      <c r="L1611" s="76"/>
      <c r="M1611" s="107"/>
      <c r="N1611" s="91"/>
    </row>
    <row r="1612" spans="1:14" s="29" customFormat="1">
      <c r="A1612" s="25" t="s">
        <v>1511</v>
      </c>
      <c r="B1612" s="86">
        <f t="shared" si="67"/>
        <v>7</v>
      </c>
      <c r="C1612" s="86">
        <f t="shared" si="68"/>
        <v>5.4600000000000009</v>
      </c>
      <c r="D1612" s="86">
        <v>0.2</v>
      </c>
      <c r="E1612" s="40"/>
      <c r="F1612" s="152">
        <v>100</v>
      </c>
      <c r="L1612" s="76"/>
      <c r="M1612" s="107"/>
      <c r="N1612" s="91"/>
    </row>
    <row r="1613" spans="1:14" s="29" customFormat="1">
      <c r="A1613" s="25" t="s">
        <v>2028</v>
      </c>
      <c r="B1613" s="86">
        <f t="shared" si="67"/>
        <v>25</v>
      </c>
      <c r="C1613" s="86">
        <f t="shared" si="68"/>
        <v>21.840000000000003</v>
      </c>
      <c r="D1613" s="86">
        <v>0.8</v>
      </c>
      <c r="E1613" s="40"/>
      <c r="F1613" s="152" t="s">
        <v>2985</v>
      </c>
      <c r="L1613" s="76"/>
      <c r="M1613" s="107"/>
      <c r="N1613" s="91"/>
    </row>
    <row r="1614" spans="1:14" s="29" customFormat="1">
      <c r="A1614" s="25" t="s">
        <v>1732</v>
      </c>
      <c r="B1614" s="86">
        <f t="shared" si="67"/>
        <v>22</v>
      </c>
      <c r="C1614" s="86">
        <f t="shared" si="68"/>
        <v>19.11</v>
      </c>
      <c r="D1614" s="86">
        <v>0.7</v>
      </c>
      <c r="E1614" s="40"/>
      <c r="F1614" s="152">
        <v>206</v>
      </c>
      <c r="L1614" s="76"/>
      <c r="M1614" s="107"/>
      <c r="N1614" s="91"/>
    </row>
    <row r="1615" spans="1:14" s="29" customFormat="1">
      <c r="A1615" s="55" t="s">
        <v>893</v>
      </c>
      <c r="B1615" s="86">
        <f t="shared" si="67"/>
        <v>34</v>
      </c>
      <c r="C1615" s="86">
        <f t="shared" si="68"/>
        <v>30.030000000000005</v>
      </c>
      <c r="D1615" s="86">
        <v>1.1000000000000001</v>
      </c>
      <c r="E1615" s="40"/>
      <c r="F1615" s="152" t="s">
        <v>2556</v>
      </c>
      <c r="L1615" s="76"/>
      <c r="M1615" s="107"/>
      <c r="N1615" s="91"/>
    </row>
    <row r="1616" spans="1:14" s="29" customFormat="1">
      <c r="A1616" s="55" t="s">
        <v>871</v>
      </c>
      <c r="B1616" s="86">
        <f t="shared" si="67"/>
        <v>151</v>
      </c>
      <c r="C1616" s="86">
        <f t="shared" si="68"/>
        <v>136.5</v>
      </c>
      <c r="D1616" s="86">
        <v>5</v>
      </c>
      <c r="E1616" s="17" t="s">
        <v>587</v>
      </c>
      <c r="F1616" s="152"/>
      <c r="L1616" s="76"/>
      <c r="M1616" s="109"/>
      <c r="N1616" s="91"/>
    </row>
    <row r="1617" spans="1:14" s="29" customFormat="1">
      <c r="A1617" s="55" t="s">
        <v>844</v>
      </c>
      <c r="B1617" s="86">
        <f t="shared" si="67"/>
        <v>241</v>
      </c>
      <c r="C1617" s="86">
        <f t="shared" si="68"/>
        <v>218.4</v>
      </c>
      <c r="D1617" s="86">
        <v>8</v>
      </c>
      <c r="E1617" s="40"/>
      <c r="F1617" s="152"/>
      <c r="L1617" s="76"/>
      <c r="M1617" s="107"/>
      <c r="N1617" s="91"/>
    </row>
    <row r="1618" spans="1:14" s="29" customFormat="1">
      <c r="A1618" s="55" t="s">
        <v>845</v>
      </c>
      <c r="B1618" s="86">
        <f t="shared" si="67"/>
        <v>241</v>
      </c>
      <c r="C1618" s="86">
        <f t="shared" si="68"/>
        <v>218.4</v>
      </c>
      <c r="D1618" s="86">
        <v>8</v>
      </c>
      <c r="E1618" s="40"/>
      <c r="F1618" s="152"/>
      <c r="L1618" s="76"/>
      <c r="M1618" s="107"/>
      <c r="N1618" s="91"/>
    </row>
    <row r="1619" spans="1:14" s="29" customFormat="1">
      <c r="A1619" s="55" t="s">
        <v>447</v>
      </c>
      <c r="B1619" s="86">
        <f t="shared" si="67"/>
        <v>151</v>
      </c>
      <c r="C1619" s="86">
        <f t="shared" si="68"/>
        <v>136.5</v>
      </c>
      <c r="D1619" s="86">
        <v>5</v>
      </c>
      <c r="E1619" s="40"/>
      <c r="F1619" s="152"/>
      <c r="L1619" s="76"/>
      <c r="M1619" s="107"/>
      <c r="N1619" s="91"/>
    </row>
    <row r="1620" spans="1:14" s="29" customFormat="1">
      <c r="A1620" s="55" t="s">
        <v>448</v>
      </c>
      <c r="B1620" s="86">
        <f t="shared" si="67"/>
        <v>25</v>
      </c>
      <c r="C1620" s="86">
        <f t="shared" si="68"/>
        <v>21.840000000000003</v>
      </c>
      <c r="D1620" s="86">
        <v>0.8</v>
      </c>
      <c r="E1620" s="40"/>
      <c r="F1620" s="152"/>
      <c r="L1620" s="76"/>
      <c r="M1620" s="107"/>
      <c r="N1620" s="91"/>
    </row>
    <row r="1621" spans="1:14" s="29" customFormat="1">
      <c r="A1621" s="55" t="s">
        <v>694</v>
      </c>
      <c r="B1621" s="86">
        <f t="shared" si="67"/>
        <v>271</v>
      </c>
      <c r="C1621" s="86">
        <f t="shared" si="68"/>
        <v>245.70000000000002</v>
      </c>
      <c r="D1621" s="86">
        <v>9</v>
      </c>
      <c r="E1621" s="40"/>
      <c r="F1621" s="152"/>
      <c r="L1621" s="76"/>
      <c r="M1621" s="107"/>
      <c r="N1621" s="91"/>
    </row>
    <row r="1622" spans="1:14" s="29" customFormat="1">
      <c r="A1622" s="55" t="s">
        <v>870</v>
      </c>
      <c r="B1622" s="86">
        <f t="shared" si="67"/>
        <v>136</v>
      </c>
      <c r="C1622" s="86">
        <f t="shared" si="68"/>
        <v>122.85000000000001</v>
      </c>
      <c r="D1622" s="86">
        <v>4.5</v>
      </c>
      <c r="E1622" s="17" t="s">
        <v>587</v>
      </c>
      <c r="F1622" s="152"/>
      <c r="L1622" s="76"/>
      <c r="M1622" s="109"/>
      <c r="N1622" s="91"/>
    </row>
    <row r="1623" spans="1:14" s="29" customFormat="1">
      <c r="A1623" s="55" t="s">
        <v>449</v>
      </c>
      <c r="B1623" s="86">
        <f t="shared" si="67"/>
        <v>0</v>
      </c>
      <c r="C1623" s="86">
        <f t="shared" si="68"/>
        <v>0</v>
      </c>
      <c r="D1623" s="86">
        <v>0</v>
      </c>
      <c r="E1623" s="40"/>
      <c r="F1623" s="152"/>
      <c r="L1623" s="76"/>
      <c r="M1623" s="107"/>
      <c r="N1623" s="91"/>
    </row>
    <row r="1624" spans="1:14" s="29" customFormat="1">
      <c r="A1624" s="55" t="s">
        <v>866</v>
      </c>
      <c r="B1624" s="86">
        <f t="shared" si="67"/>
        <v>121</v>
      </c>
      <c r="C1624" s="86">
        <f t="shared" si="68"/>
        <v>109.2</v>
      </c>
      <c r="D1624" s="86">
        <v>4</v>
      </c>
      <c r="E1624" s="17" t="s">
        <v>587</v>
      </c>
      <c r="F1624" s="152"/>
      <c r="L1624" s="76"/>
      <c r="M1624" s="109"/>
      <c r="N1624" s="91"/>
    </row>
    <row r="1625" spans="1:14" s="29" customFormat="1">
      <c r="A1625" s="55" t="s">
        <v>869</v>
      </c>
      <c r="B1625" s="86">
        <f t="shared" si="67"/>
        <v>121</v>
      </c>
      <c r="C1625" s="86">
        <f t="shared" si="68"/>
        <v>109.2</v>
      </c>
      <c r="D1625" s="86">
        <v>4</v>
      </c>
      <c r="E1625" s="17" t="s">
        <v>587</v>
      </c>
      <c r="F1625" s="152"/>
      <c r="L1625" s="76"/>
      <c r="M1625" s="109"/>
      <c r="N1625" s="91"/>
    </row>
    <row r="1626" spans="1:14" s="29" customFormat="1">
      <c r="A1626" s="55" t="s">
        <v>450</v>
      </c>
      <c r="B1626" s="86">
        <f t="shared" si="67"/>
        <v>166</v>
      </c>
      <c r="C1626" s="86">
        <f t="shared" si="68"/>
        <v>150.15</v>
      </c>
      <c r="D1626" s="86">
        <v>5.5</v>
      </c>
      <c r="E1626" s="40"/>
      <c r="F1626" s="152"/>
      <c r="L1626" s="76"/>
      <c r="M1626" s="107"/>
      <c r="N1626" s="91"/>
    </row>
    <row r="1627" spans="1:14" s="29" customFormat="1">
      <c r="A1627" s="56" t="s">
        <v>653</v>
      </c>
      <c r="B1627" s="86">
        <f t="shared" si="67"/>
        <v>121</v>
      </c>
      <c r="C1627" s="86">
        <f t="shared" si="68"/>
        <v>109.2</v>
      </c>
      <c r="D1627" s="86">
        <v>4</v>
      </c>
      <c r="E1627" s="40" t="s">
        <v>587</v>
      </c>
      <c r="F1627" s="152"/>
      <c r="L1627" s="76"/>
      <c r="M1627" s="107"/>
      <c r="N1627" s="91"/>
    </row>
    <row r="1628" spans="1:14" s="29" customFormat="1">
      <c r="A1628" s="56" t="s">
        <v>1109</v>
      </c>
      <c r="B1628" s="86">
        <f t="shared" si="67"/>
        <v>91</v>
      </c>
      <c r="C1628" s="86">
        <f t="shared" si="68"/>
        <v>81.900000000000006</v>
      </c>
      <c r="D1628" s="86">
        <v>3</v>
      </c>
      <c r="E1628" s="40"/>
      <c r="F1628" s="152"/>
      <c r="L1628" s="76"/>
      <c r="M1628" s="107"/>
      <c r="N1628" s="91"/>
    </row>
    <row r="1629" spans="1:14" s="29" customFormat="1">
      <c r="A1629" s="25" t="s">
        <v>3834</v>
      </c>
      <c r="B1629" s="86">
        <f t="shared" si="67"/>
        <v>38</v>
      </c>
      <c r="C1629" s="86">
        <f t="shared" si="68"/>
        <v>34.125</v>
      </c>
      <c r="D1629" s="86">
        <v>1.25</v>
      </c>
      <c r="E1629" s="40"/>
      <c r="F1629" s="152"/>
      <c r="L1629" s="76"/>
      <c r="M1629" s="107"/>
      <c r="N1629" s="91"/>
    </row>
    <row r="1630" spans="1:14" s="29" customFormat="1">
      <c r="A1630" s="25" t="s">
        <v>2252</v>
      </c>
      <c r="B1630" s="86">
        <f t="shared" si="67"/>
        <v>21</v>
      </c>
      <c r="C1630" s="86">
        <f t="shared" si="68"/>
        <v>18.564</v>
      </c>
      <c r="D1630" s="86">
        <v>0.68</v>
      </c>
      <c r="E1630" s="40"/>
      <c r="F1630" s="152" t="s">
        <v>2954</v>
      </c>
      <c r="L1630" s="76"/>
      <c r="M1630" s="107"/>
      <c r="N1630" s="91"/>
    </row>
    <row r="1631" spans="1:14" s="29" customFormat="1">
      <c r="A1631" s="55" t="s">
        <v>1731</v>
      </c>
      <c r="B1631" s="86">
        <f t="shared" si="67"/>
        <v>16</v>
      </c>
      <c r="C1631" s="86">
        <f t="shared" si="68"/>
        <v>13.65</v>
      </c>
      <c r="D1631" s="86">
        <v>0.5</v>
      </c>
      <c r="E1631" s="40"/>
      <c r="F1631" s="152">
        <v>206</v>
      </c>
      <c r="L1631" s="76"/>
      <c r="M1631" s="107"/>
      <c r="N1631" s="91"/>
    </row>
    <row r="1632" spans="1:14" s="29" customFormat="1">
      <c r="A1632" s="25" t="s">
        <v>2251</v>
      </c>
      <c r="B1632" s="86">
        <f t="shared" si="67"/>
        <v>25</v>
      </c>
      <c r="C1632" s="86">
        <f t="shared" si="68"/>
        <v>21.840000000000003</v>
      </c>
      <c r="D1632" s="86">
        <v>0.8</v>
      </c>
      <c r="E1632" s="40"/>
      <c r="F1632" s="152" t="s">
        <v>2253</v>
      </c>
      <c r="L1632" s="76"/>
      <c r="M1632" s="107"/>
      <c r="N1632" s="91"/>
    </row>
    <row r="1633" spans="1:14" s="29" customFormat="1">
      <c r="A1633" s="25" t="s">
        <v>1942</v>
      </c>
      <c r="B1633" s="86">
        <f t="shared" si="67"/>
        <v>20</v>
      </c>
      <c r="C1633" s="86">
        <f t="shared" si="68"/>
        <v>17.745000000000001</v>
      </c>
      <c r="D1633" s="86">
        <v>0.65</v>
      </c>
      <c r="E1633" s="40"/>
      <c r="F1633" s="152">
        <v>311</v>
      </c>
      <c r="L1633" s="76"/>
      <c r="M1633" s="107"/>
      <c r="N1633" s="91"/>
    </row>
    <row r="1634" spans="1:14" s="29" customFormat="1">
      <c r="A1634" s="25" t="s">
        <v>3432</v>
      </c>
      <c r="B1634" s="86">
        <f t="shared" si="67"/>
        <v>25</v>
      </c>
      <c r="C1634" s="86">
        <f t="shared" si="68"/>
        <v>21.840000000000003</v>
      </c>
      <c r="D1634" s="86">
        <v>0.8</v>
      </c>
      <c r="E1634" s="40"/>
      <c r="F1634" s="152" t="s">
        <v>2705</v>
      </c>
      <c r="L1634" s="76"/>
      <c r="M1634" s="107"/>
      <c r="N1634" s="91"/>
    </row>
    <row r="1635" spans="1:14" s="29" customFormat="1">
      <c r="A1635" s="25" t="s">
        <v>2381</v>
      </c>
      <c r="B1635" s="86">
        <f t="shared" si="67"/>
        <v>25</v>
      </c>
      <c r="C1635" s="86">
        <f t="shared" si="68"/>
        <v>22.658999999999999</v>
      </c>
      <c r="D1635" s="86">
        <v>0.83</v>
      </c>
      <c r="E1635" s="40"/>
      <c r="F1635" s="152" t="s">
        <v>2914</v>
      </c>
      <c r="L1635" s="76"/>
      <c r="M1635" s="107"/>
      <c r="N1635" s="91"/>
    </row>
    <row r="1636" spans="1:14" s="29" customFormat="1">
      <c r="A1636" s="25" t="s">
        <v>1941</v>
      </c>
      <c r="B1636" s="86">
        <f t="shared" si="67"/>
        <v>29</v>
      </c>
      <c r="C1636" s="86">
        <f t="shared" si="68"/>
        <v>26.0169</v>
      </c>
      <c r="D1636" s="86">
        <v>0.95299999999999996</v>
      </c>
      <c r="E1636" s="40"/>
      <c r="F1636" s="152" t="s">
        <v>3437</v>
      </c>
      <c r="L1636" s="76"/>
      <c r="M1636" s="107"/>
      <c r="N1636" s="91"/>
    </row>
    <row r="1637" spans="1:14" s="29" customFormat="1">
      <c r="A1637" s="55" t="s">
        <v>1648</v>
      </c>
      <c r="B1637" s="86">
        <f t="shared" si="67"/>
        <v>23</v>
      </c>
      <c r="C1637" s="86">
        <f t="shared" si="68"/>
        <v>20.475000000000001</v>
      </c>
      <c r="D1637" s="86">
        <v>0.75</v>
      </c>
      <c r="E1637" s="40"/>
      <c r="F1637" s="152" t="s">
        <v>1940</v>
      </c>
      <c r="L1637" s="76"/>
      <c r="M1637" s="107"/>
      <c r="N1637" s="91"/>
    </row>
    <row r="1638" spans="1:14" s="29" customFormat="1">
      <c r="A1638" s="55" t="s">
        <v>1735</v>
      </c>
      <c r="B1638" s="86">
        <f t="shared" si="67"/>
        <v>19</v>
      </c>
      <c r="C1638" s="86">
        <f t="shared" si="68"/>
        <v>16.38</v>
      </c>
      <c r="D1638" s="86">
        <v>0.6</v>
      </c>
      <c r="E1638" s="40"/>
      <c r="F1638" s="152">
        <v>170</v>
      </c>
      <c r="L1638" s="76"/>
      <c r="M1638" s="107"/>
      <c r="N1638" s="91"/>
    </row>
    <row r="1639" spans="1:14" s="29" customFormat="1">
      <c r="A1639" s="55" t="s">
        <v>1730</v>
      </c>
      <c r="B1639" s="86">
        <f t="shared" si="67"/>
        <v>19</v>
      </c>
      <c r="C1639" s="86">
        <f t="shared" si="68"/>
        <v>16.38</v>
      </c>
      <c r="D1639" s="86">
        <v>0.6</v>
      </c>
      <c r="E1639" s="40"/>
      <c r="F1639" s="152" t="s">
        <v>2450</v>
      </c>
      <c r="L1639" s="76"/>
      <c r="M1639" s="107"/>
      <c r="N1639" s="91"/>
    </row>
    <row r="1640" spans="1:14" s="29" customFormat="1">
      <c r="A1640" s="25" t="s">
        <v>3711</v>
      </c>
      <c r="B1640" s="86">
        <f t="shared" si="67"/>
        <v>32</v>
      </c>
      <c r="C1640" s="86">
        <f t="shared" si="68"/>
        <v>28.665000000000003</v>
      </c>
      <c r="D1640" s="86">
        <v>1.05</v>
      </c>
      <c r="E1640" s="40"/>
      <c r="F1640" s="152" t="s">
        <v>3764</v>
      </c>
      <c r="L1640" s="76"/>
      <c r="M1640" s="107"/>
      <c r="N1640" s="91"/>
    </row>
    <row r="1641" spans="1:14" s="29" customFormat="1">
      <c r="A1641" s="25" t="s">
        <v>3828</v>
      </c>
      <c r="B1641" s="86">
        <f t="shared" si="67"/>
        <v>34</v>
      </c>
      <c r="C1641" s="86">
        <f t="shared" si="68"/>
        <v>30.030000000000005</v>
      </c>
      <c r="D1641" s="86">
        <v>1.1000000000000001</v>
      </c>
      <c r="E1641" s="40"/>
      <c r="F1641" s="152" t="s">
        <v>3829</v>
      </c>
      <c r="L1641" s="76"/>
      <c r="M1641" s="107"/>
      <c r="N1641" s="91"/>
    </row>
    <row r="1642" spans="1:14" s="29" customFormat="1">
      <c r="A1642" s="25" t="s">
        <v>3790</v>
      </c>
      <c r="B1642" s="86">
        <f t="shared" si="67"/>
        <v>226</v>
      </c>
      <c r="C1642" s="86">
        <f t="shared" si="68"/>
        <v>204.75</v>
      </c>
      <c r="D1642" s="86">
        <v>7.5</v>
      </c>
      <c r="E1642" s="40"/>
      <c r="F1642" s="152" t="s">
        <v>3791</v>
      </c>
      <c r="L1642" s="76"/>
      <c r="M1642" s="107"/>
      <c r="N1642" s="91"/>
    </row>
    <row r="1643" spans="1:14" s="29" customFormat="1">
      <c r="A1643" s="25" t="s">
        <v>2452</v>
      </c>
      <c r="B1643" s="86">
        <f t="shared" si="67"/>
        <v>43</v>
      </c>
      <c r="C1643" s="86">
        <f t="shared" si="68"/>
        <v>38.22</v>
      </c>
      <c r="D1643" s="86">
        <v>1.4</v>
      </c>
      <c r="E1643" s="40"/>
      <c r="F1643" s="152">
        <v>1</v>
      </c>
      <c r="L1643" s="76"/>
      <c r="M1643" s="107"/>
      <c r="N1643" s="91"/>
    </row>
    <row r="1644" spans="1:14" s="29" customFormat="1">
      <c r="A1644" s="25" t="s">
        <v>2254</v>
      </c>
      <c r="B1644" s="86">
        <f t="shared" si="67"/>
        <v>37</v>
      </c>
      <c r="C1644" s="86">
        <f t="shared" si="68"/>
        <v>32.76</v>
      </c>
      <c r="D1644" s="86">
        <v>1.2</v>
      </c>
      <c r="E1644" s="40"/>
      <c r="F1644" s="152" t="s">
        <v>2150</v>
      </c>
      <c r="L1644" s="76"/>
      <c r="M1644" s="107"/>
      <c r="N1644" s="91"/>
    </row>
    <row r="1645" spans="1:14" s="29" customFormat="1">
      <c r="A1645" s="25" t="s">
        <v>2166</v>
      </c>
      <c r="B1645" s="86">
        <f t="shared" si="67"/>
        <v>43</v>
      </c>
      <c r="C1645" s="86">
        <f t="shared" si="68"/>
        <v>38.22</v>
      </c>
      <c r="D1645" s="86">
        <v>1.4</v>
      </c>
      <c r="E1645" s="40"/>
      <c r="F1645" s="152" t="s">
        <v>2160</v>
      </c>
      <c r="L1645" s="76"/>
      <c r="M1645" s="107"/>
      <c r="N1645" s="91"/>
    </row>
    <row r="1646" spans="1:14" s="29" customFormat="1">
      <c r="A1646" s="25" t="s">
        <v>2167</v>
      </c>
      <c r="B1646" s="86">
        <f t="shared" si="67"/>
        <v>46</v>
      </c>
      <c r="C1646" s="86">
        <f t="shared" si="68"/>
        <v>40.950000000000003</v>
      </c>
      <c r="D1646" s="86">
        <v>1.5</v>
      </c>
      <c r="E1646" s="40"/>
      <c r="F1646" s="152" t="s">
        <v>2168</v>
      </c>
      <c r="L1646" s="76"/>
      <c r="M1646" s="107"/>
      <c r="N1646" s="91"/>
    </row>
    <row r="1647" spans="1:14" s="29" customFormat="1">
      <c r="A1647" s="25" t="s">
        <v>2272</v>
      </c>
      <c r="B1647" s="86">
        <f t="shared" si="67"/>
        <v>70</v>
      </c>
      <c r="C1647" s="86">
        <f t="shared" si="68"/>
        <v>62.79</v>
      </c>
      <c r="D1647" s="86">
        <v>2.2999999999999998</v>
      </c>
      <c r="E1647" s="40"/>
      <c r="F1647" s="152" t="s">
        <v>2273</v>
      </c>
      <c r="L1647" s="76"/>
      <c r="M1647" s="107"/>
      <c r="N1647" s="91"/>
    </row>
    <row r="1648" spans="1:14" s="29" customFormat="1">
      <c r="A1648" s="25" t="s">
        <v>3384</v>
      </c>
      <c r="B1648" s="86">
        <f t="shared" si="67"/>
        <v>44</v>
      </c>
      <c r="C1648" s="86">
        <f t="shared" si="68"/>
        <v>39.585000000000001</v>
      </c>
      <c r="D1648" s="86">
        <v>1.45</v>
      </c>
      <c r="E1648" s="40"/>
      <c r="F1648" s="152">
        <v>730</v>
      </c>
      <c r="L1648" s="76"/>
      <c r="M1648" s="107"/>
      <c r="N1648" s="91"/>
    </row>
    <row r="1649" spans="1:14" s="29" customFormat="1">
      <c r="A1649" s="25" t="s">
        <v>2198</v>
      </c>
      <c r="B1649" s="86">
        <f t="shared" si="67"/>
        <v>13</v>
      </c>
      <c r="C1649" s="86">
        <f t="shared" si="68"/>
        <v>10.920000000000002</v>
      </c>
      <c r="D1649" s="86">
        <v>0.4</v>
      </c>
      <c r="E1649" s="40"/>
      <c r="F1649" s="152">
        <v>108</v>
      </c>
      <c r="L1649" s="76"/>
      <c r="M1649" s="107"/>
      <c r="N1649" s="91"/>
    </row>
    <row r="1650" spans="1:14" s="29" customFormat="1">
      <c r="A1650" s="25" t="s">
        <v>1867</v>
      </c>
      <c r="B1650" s="86">
        <f t="shared" si="67"/>
        <v>73</v>
      </c>
      <c r="C1650" s="86">
        <f t="shared" si="68"/>
        <v>65.52</v>
      </c>
      <c r="D1650" s="86">
        <v>2.4</v>
      </c>
      <c r="E1650" s="40"/>
      <c r="F1650" s="152">
        <v>1045</v>
      </c>
      <c r="L1650" s="76"/>
      <c r="M1650" s="107"/>
      <c r="N1650" s="91"/>
    </row>
    <row r="1651" spans="1:14" s="29" customFormat="1">
      <c r="A1651" s="25" t="s">
        <v>2470</v>
      </c>
      <c r="B1651" s="86">
        <f t="shared" si="67"/>
        <v>52</v>
      </c>
      <c r="C1651" s="86">
        <f t="shared" si="68"/>
        <v>46.41</v>
      </c>
      <c r="D1651" s="86">
        <v>1.7</v>
      </c>
      <c r="E1651" s="40"/>
      <c r="F1651" s="152">
        <v>1045</v>
      </c>
      <c r="L1651" s="76"/>
      <c r="M1651" s="107"/>
      <c r="N1651" s="91"/>
    </row>
    <row r="1652" spans="1:14" s="29" customFormat="1">
      <c r="A1652" s="25" t="s">
        <v>1391</v>
      </c>
      <c r="B1652" s="86">
        <f t="shared" si="67"/>
        <v>57</v>
      </c>
      <c r="C1652" s="86">
        <f t="shared" si="68"/>
        <v>51.323999999999998</v>
      </c>
      <c r="D1652" s="86">
        <v>1.88</v>
      </c>
      <c r="E1652" s="40"/>
      <c r="F1652" s="152">
        <v>948</v>
      </c>
      <c r="L1652" s="76"/>
      <c r="M1652" s="107"/>
      <c r="N1652" s="91"/>
    </row>
    <row r="1653" spans="1:14" s="29" customFormat="1">
      <c r="A1653" s="55" t="s">
        <v>1032</v>
      </c>
      <c r="B1653" s="86">
        <f t="shared" si="67"/>
        <v>62</v>
      </c>
      <c r="C1653" s="86">
        <f t="shared" si="68"/>
        <v>55.964999999999996</v>
      </c>
      <c r="D1653" s="86">
        <v>2.0499999999999998</v>
      </c>
      <c r="E1653" s="40"/>
      <c r="F1653" s="152"/>
      <c r="L1653" s="76"/>
      <c r="M1653" s="107"/>
      <c r="N1653" s="91"/>
    </row>
    <row r="1654" spans="1:14" s="29" customFormat="1">
      <c r="A1654" s="55" t="s">
        <v>793</v>
      </c>
      <c r="B1654" s="86">
        <f t="shared" si="67"/>
        <v>50</v>
      </c>
      <c r="C1654" s="86">
        <f t="shared" si="68"/>
        <v>45.045000000000002</v>
      </c>
      <c r="D1654" s="86">
        <v>1.65</v>
      </c>
      <c r="E1654" s="40"/>
      <c r="F1654" s="152"/>
      <c r="L1654" s="76"/>
      <c r="M1654" s="107"/>
      <c r="N1654" s="91"/>
    </row>
    <row r="1655" spans="1:14" s="29" customFormat="1">
      <c r="A1655" s="25" t="s">
        <v>1439</v>
      </c>
      <c r="B1655" s="86">
        <f t="shared" si="67"/>
        <v>88</v>
      </c>
      <c r="C1655" s="86">
        <f t="shared" si="68"/>
        <v>79.17</v>
      </c>
      <c r="D1655" s="86">
        <v>2.9</v>
      </c>
      <c r="E1655" s="40"/>
      <c r="F1655" s="152">
        <v>1423</v>
      </c>
      <c r="L1655" s="76"/>
      <c r="M1655" s="107"/>
      <c r="N1655" s="91"/>
    </row>
    <row r="1656" spans="1:14" s="29" customFormat="1">
      <c r="A1656" s="25" t="s">
        <v>2136</v>
      </c>
      <c r="B1656" s="86">
        <f t="shared" si="67"/>
        <v>61</v>
      </c>
      <c r="C1656" s="86">
        <f t="shared" si="68"/>
        <v>54.6</v>
      </c>
      <c r="D1656" s="86">
        <v>2</v>
      </c>
      <c r="E1656" s="40"/>
      <c r="F1656" s="152">
        <v>519</v>
      </c>
      <c r="L1656" s="76"/>
      <c r="M1656" s="107"/>
      <c r="N1656" s="91"/>
    </row>
    <row r="1657" spans="1:14" s="29" customFormat="1">
      <c r="A1657" s="25" t="s">
        <v>3528</v>
      </c>
      <c r="B1657" s="86">
        <f t="shared" si="67"/>
        <v>88</v>
      </c>
      <c r="C1657" s="86">
        <f t="shared" si="68"/>
        <v>79.17</v>
      </c>
      <c r="D1657" s="86">
        <v>2.9</v>
      </c>
      <c r="E1657" s="40"/>
      <c r="F1657" s="152" t="s">
        <v>3527</v>
      </c>
      <c r="L1657" s="76"/>
      <c r="M1657" s="107"/>
      <c r="N1657" s="91"/>
    </row>
    <row r="1658" spans="1:14" s="29" customFormat="1">
      <c r="A1658" s="25" t="s">
        <v>3248</v>
      </c>
      <c r="B1658" s="86">
        <f t="shared" si="67"/>
        <v>61</v>
      </c>
      <c r="C1658" s="86">
        <f t="shared" si="68"/>
        <v>54.6</v>
      </c>
      <c r="D1658" s="86">
        <v>2</v>
      </c>
      <c r="E1658" s="40"/>
      <c r="F1658" s="152" t="s">
        <v>1598</v>
      </c>
      <c r="L1658" s="76"/>
      <c r="M1658" s="107"/>
      <c r="N1658" s="91"/>
    </row>
    <row r="1659" spans="1:14" s="29" customFormat="1">
      <c r="A1659" s="25" t="s">
        <v>3913</v>
      </c>
      <c r="B1659" s="86">
        <f t="shared" si="67"/>
        <v>40</v>
      </c>
      <c r="C1659" s="86">
        <f t="shared" si="68"/>
        <v>35.49</v>
      </c>
      <c r="D1659" s="86">
        <v>1.3</v>
      </c>
      <c r="E1659" s="40"/>
      <c r="F1659" s="152" t="s">
        <v>2883</v>
      </c>
      <c r="L1659" s="76"/>
      <c r="M1659" s="107"/>
      <c r="N1659" s="91"/>
    </row>
    <row r="1660" spans="1:14" s="29" customFormat="1">
      <c r="A1660" s="25" t="s">
        <v>1763</v>
      </c>
      <c r="B1660" s="86">
        <f t="shared" si="67"/>
        <v>91</v>
      </c>
      <c r="C1660" s="86">
        <f t="shared" si="68"/>
        <v>81.900000000000006</v>
      </c>
      <c r="D1660" s="86">
        <v>3</v>
      </c>
      <c r="E1660" s="40"/>
      <c r="F1660" s="152" t="s">
        <v>1762</v>
      </c>
      <c r="L1660" s="76"/>
      <c r="M1660" s="107"/>
      <c r="N1660" s="91"/>
    </row>
    <row r="1661" spans="1:14" s="29" customFormat="1">
      <c r="A1661" s="25" t="s">
        <v>1769</v>
      </c>
      <c r="B1661" s="86">
        <f t="shared" si="67"/>
        <v>52</v>
      </c>
      <c r="C1661" s="86">
        <f t="shared" si="68"/>
        <v>46.41</v>
      </c>
      <c r="D1661" s="86">
        <v>1.7</v>
      </c>
      <c r="E1661" s="40"/>
      <c r="F1661" s="152" t="s">
        <v>1762</v>
      </c>
      <c r="L1661" s="76"/>
      <c r="M1661" s="107"/>
      <c r="N1661" s="91"/>
    </row>
    <row r="1662" spans="1:14" s="29" customFormat="1">
      <c r="A1662" s="25" t="s">
        <v>1822</v>
      </c>
      <c r="B1662" s="86">
        <f t="shared" si="67"/>
        <v>112</v>
      </c>
      <c r="C1662" s="86">
        <f t="shared" si="68"/>
        <v>101.01</v>
      </c>
      <c r="D1662" s="86">
        <v>3.7</v>
      </c>
      <c r="E1662" s="40"/>
      <c r="F1662" s="152">
        <v>1850</v>
      </c>
      <c r="L1662" s="76"/>
      <c r="M1662" s="107"/>
      <c r="N1662" s="91"/>
    </row>
    <row r="1663" spans="1:14" s="29" customFormat="1">
      <c r="A1663" s="55" t="s">
        <v>451</v>
      </c>
      <c r="B1663" s="86">
        <f t="shared" si="67"/>
        <v>61</v>
      </c>
      <c r="C1663" s="86">
        <f t="shared" si="68"/>
        <v>54.6</v>
      </c>
      <c r="D1663" s="86">
        <v>2</v>
      </c>
      <c r="E1663" s="40"/>
      <c r="F1663" s="152"/>
      <c r="L1663" s="76"/>
      <c r="M1663" s="107"/>
      <c r="N1663" s="91"/>
    </row>
    <row r="1664" spans="1:14" s="29" customFormat="1">
      <c r="A1664" s="25" t="s">
        <v>1660</v>
      </c>
      <c r="B1664" s="86">
        <f t="shared" si="67"/>
        <v>61</v>
      </c>
      <c r="C1664" s="86">
        <f t="shared" si="68"/>
        <v>54.6</v>
      </c>
      <c r="D1664" s="86">
        <v>2</v>
      </c>
      <c r="E1664" s="40"/>
      <c r="F1664" s="152">
        <v>806</v>
      </c>
      <c r="L1664" s="76"/>
      <c r="M1664" s="107"/>
      <c r="N1664" s="91"/>
    </row>
    <row r="1665" spans="1:14" s="29" customFormat="1">
      <c r="A1665" s="25" t="s">
        <v>1671</v>
      </c>
      <c r="B1665" s="86">
        <f t="shared" si="67"/>
        <v>61</v>
      </c>
      <c r="C1665" s="86">
        <f t="shared" si="68"/>
        <v>54.6</v>
      </c>
      <c r="D1665" s="86">
        <v>2</v>
      </c>
      <c r="E1665" s="40"/>
      <c r="F1665" s="152">
        <v>810</v>
      </c>
      <c r="L1665" s="76"/>
      <c r="M1665" s="107"/>
      <c r="N1665" s="91"/>
    </row>
    <row r="1666" spans="1:14" s="29" customFormat="1">
      <c r="A1666" s="55" t="s">
        <v>744</v>
      </c>
      <c r="B1666" s="86">
        <f t="shared" si="67"/>
        <v>52</v>
      </c>
      <c r="C1666" s="86">
        <f t="shared" si="68"/>
        <v>46.41</v>
      </c>
      <c r="D1666" s="86">
        <v>1.7</v>
      </c>
      <c r="E1666" s="40"/>
      <c r="F1666" s="152"/>
      <c r="L1666" s="76"/>
      <c r="M1666" s="107"/>
      <c r="N1666" s="91"/>
    </row>
    <row r="1667" spans="1:14" s="29" customFormat="1">
      <c r="A1667" s="25" t="s">
        <v>2276</v>
      </c>
      <c r="B1667" s="86">
        <f t="shared" si="67"/>
        <v>64</v>
      </c>
      <c r="C1667" s="86">
        <f t="shared" si="68"/>
        <v>57.330000000000005</v>
      </c>
      <c r="D1667" s="86">
        <v>2.1</v>
      </c>
      <c r="E1667" s="40"/>
      <c r="F1667" s="152">
        <v>1035</v>
      </c>
      <c r="L1667" s="76"/>
      <c r="M1667" s="107"/>
      <c r="N1667" s="91"/>
    </row>
    <row r="1668" spans="1:14" s="29" customFormat="1">
      <c r="A1668" s="55" t="s">
        <v>1432</v>
      </c>
      <c r="B1668" s="86">
        <f t="shared" si="67"/>
        <v>46</v>
      </c>
      <c r="C1668" s="86">
        <f t="shared" si="68"/>
        <v>40.950000000000003</v>
      </c>
      <c r="D1668" s="86">
        <v>1.5</v>
      </c>
      <c r="E1668" s="40"/>
      <c r="F1668" s="152">
        <v>862</v>
      </c>
      <c r="L1668" s="76"/>
      <c r="M1668" s="107"/>
      <c r="N1668" s="91"/>
    </row>
    <row r="1669" spans="1:14" s="29" customFormat="1">
      <c r="A1669" s="55" t="s">
        <v>780</v>
      </c>
      <c r="B1669" s="86">
        <f t="shared" si="67"/>
        <v>49</v>
      </c>
      <c r="C1669" s="86">
        <f t="shared" si="68"/>
        <v>43.680000000000007</v>
      </c>
      <c r="D1669" s="86">
        <v>1.6</v>
      </c>
      <c r="E1669" s="40"/>
      <c r="F1669" s="152">
        <v>425</v>
      </c>
      <c r="L1669" s="76"/>
      <c r="M1669" s="107"/>
      <c r="N1669" s="91"/>
    </row>
    <row r="1670" spans="1:14" s="29" customFormat="1">
      <c r="A1670" s="55" t="s">
        <v>1063</v>
      </c>
      <c r="B1670" s="86">
        <f t="shared" si="67"/>
        <v>67</v>
      </c>
      <c r="C1670" s="86">
        <f t="shared" si="68"/>
        <v>60.060000000000009</v>
      </c>
      <c r="D1670" s="86">
        <v>2.2000000000000002</v>
      </c>
      <c r="E1670" s="40"/>
      <c r="F1670" s="152"/>
      <c r="L1670" s="76"/>
      <c r="M1670" s="107"/>
      <c r="N1670" s="91"/>
    </row>
    <row r="1671" spans="1:14" s="29" customFormat="1">
      <c r="A1671" s="55" t="s">
        <v>588</v>
      </c>
      <c r="B1671" s="86">
        <f t="shared" si="67"/>
        <v>61</v>
      </c>
      <c r="C1671" s="86">
        <f t="shared" si="68"/>
        <v>54.6</v>
      </c>
      <c r="D1671" s="86">
        <v>2</v>
      </c>
      <c r="E1671" s="40"/>
      <c r="F1671" s="152">
        <v>975</v>
      </c>
      <c r="L1671" s="76"/>
      <c r="M1671" s="107"/>
      <c r="N1671" s="91"/>
    </row>
    <row r="1672" spans="1:14" s="29" customFormat="1">
      <c r="A1672" s="25" t="s">
        <v>3982</v>
      </c>
      <c r="B1672" s="86">
        <f t="shared" si="67"/>
        <v>106</v>
      </c>
      <c r="C1672" s="86">
        <f t="shared" si="68"/>
        <v>95.55</v>
      </c>
      <c r="D1672" s="86">
        <v>3.5</v>
      </c>
      <c r="E1672" s="40"/>
      <c r="F1672" s="152" t="s">
        <v>3983</v>
      </c>
      <c r="L1672" s="76"/>
      <c r="M1672" s="107"/>
      <c r="N1672" s="91"/>
    </row>
    <row r="1673" spans="1:14" s="29" customFormat="1">
      <c r="A1673" s="25" t="s">
        <v>2165</v>
      </c>
      <c r="B1673" s="86">
        <f t="shared" si="67"/>
        <v>121</v>
      </c>
      <c r="C1673" s="86">
        <f t="shared" si="68"/>
        <v>109.2</v>
      </c>
      <c r="D1673" s="86">
        <v>4</v>
      </c>
      <c r="E1673" s="40"/>
      <c r="F1673" s="152" t="s">
        <v>2066</v>
      </c>
      <c r="L1673" s="76"/>
      <c r="M1673" s="107"/>
      <c r="N1673" s="91"/>
    </row>
    <row r="1674" spans="1:14" s="29" customFormat="1">
      <c r="A1674" s="25" t="s">
        <v>2959</v>
      </c>
      <c r="B1674" s="86">
        <f t="shared" ref="B1674:B1675" si="69">ROUNDUP(C1674*1.1,0)</f>
        <v>91</v>
      </c>
      <c r="C1674" s="86">
        <f t="shared" ref="C1674:C1675" si="70">$K$2*D1674</f>
        <v>81.900000000000006</v>
      </c>
      <c r="D1674" s="86">
        <v>3</v>
      </c>
      <c r="E1674" s="40"/>
      <c r="F1674" s="152" t="s">
        <v>2960</v>
      </c>
      <c r="L1674" s="76"/>
      <c r="M1674" s="107"/>
      <c r="N1674" s="91"/>
    </row>
    <row r="1675" spans="1:14" s="29" customFormat="1">
      <c r="A1675" s="25" t="s">
        <v>3544</v>
      </c>
      <c r="B1675" s="86">
        <f t="shared" si="69"/>
        <v>151</v>
      </c>
      <c r="C1675" s="86">
        <f t="shared" si="70"/>
        <v>136.5</v>
      </c>
      <c r="D1675" s="86">
        <v>5</v>
      </c>
      <c r="E1675" s="40"/>
      <c r="F1675" s="152" t="s">
        <v>3545</v>
      </c>
      <c r="L1675" s="76"/>
      <c r="M1675" s="107"/>
      <c r="N1675" s="91"/>
    </row>
    <row r="1676" spans="1:14" s="29" customFormat="1">
      <c r="A1676" s="25" t="s">
        <v>3825</v>
      </c>
      <c r="B1676" s="86">
        <f t="shared" si="67"/>
        <v>106</v>
      </c>
      <c r="C1676" s="86">
        <f t="shared" si="68"/>
        <v>95.55</v>
      </c>
      <c r="D1676" s="86">
        <v>3.5</v>
      </c>
      <c r="E1676" s="30"/>
      <c r="F1676" s="152">
        <v>1880</v>
      </c>
      <c r="L1676" s="76"/>
      <c r="M1676" s="107"/>
      <c r="N1676" s="91"/>
    </row>
    <row r="1677" spans="1:14" s="29" customFormat="1">
      <c r="A1677" s="25" t="s">
        <v>2217</v>
      </c>
      <c r="B1677" s="86">
        <f t="shared" si="67"/>
        <v>91</v>
      </c>
      <c r="C1677" s="86">
        <f t="shared" si="68"/>
        <v>81.900000000000006</v>
      </c>
      <c r="D1677" s="86">
        <v>3</v>
      </c>
      <c r="E1677" s="17"/>
      <c r="F1677" s="152" t="s">
        <v>2218</v>
      </c>
      <c r="L1677" s="76"/>
      <c r="M1677" s="107"/>
      <c r="N1677" s="91"/>
    </row>
    <row r="1678" spans="1:14" s="29" customFormat="1">
      <c r="A1678" s="55" t="s">
        <v>452</v>
      </c>
      <c r="B1678" s="86">
        <f t="shared" si="67"/>
        <v>25</v>
      </c>
      <c r="C1678" s="86">
        <f t="shared" si="68"/>
        <v>21.840000000000003</v>
      </c>
      <c r="D1678" s="86">
        <v>0.8</v>
      </c>
      <c r="E1678" s="40"/>
      <c r="F1678" s="152"/>
      <c r="L1678" s="76"/>
      <c r="M1678" s="107"/>
      <c r="N1678" s="91"/>
    </row>
    <row r="1679" spans="1:14" s="29" customFormat="1">
      <c r="A1679" s="55" t="s">
        <v>1136</v>
      </c>
      <c r="B1679" s="86">
        <f t="shared" si="67"/>
        <v>55</v>
      </c>
      <c r="C1679" s="86">
        <f t="shared" si="68"/>
        <v>49.14</v>
      </c>
      <c r="D1679" s="86">
        <v>1.8</v>
      </c>
      <c r="E1679" s="40"/>
      <c r="F1679" s="152"/>
      <c r="L1679" s="76"/>
      <c r="M1679" s="107"/>
      <c r="N1679" s="91"/>
    </row>
    <row r="1680" spans="1:14" s="29" customFormat="1">
      <c r="A1680" s="55" t="s">
        <v>629</v>
      </c>
      <c r="B1680" s="86">
        <f t="shared" si="67"/>
        <v>196</v>
      </c>
      <c r="C1680" s="86">
        <f t="shared" si="68"/>
        <v>177.45000000000002</v>
      </c>
      <c r="D1680" s="85">
        <v>6.5</v>
      </c>
      <c r="E1680" s="40"/>
      <c r="F1680" s="152" t="s">
        <v>2296</v>
      </c>
      <c r="L1680" s="76"/>
      <c r="M1680" s="107"/>
      <c r="N1680" s="91"/>
    </row>
    <row r="1681" spans="1:14" s="29" customFormat="1">
      <c r="A1681" s="25" t="s">
        <v>2423</v>
      </c>
      <c r="B1681" s="86">
        <f t="shared" si="67"/>
        <v>196</v>
      </c>
      <c r="C1681" s="86">
        <f t="shared" si="68"/>
        <v>177.45000000000002</v>
      </c>
      <c r="D1681" s="85">
        <v>6.5</v>
      </c>
      <c r="E1681" s="40"/>
      <c r="F1681" s="152" t="s">
        <v>2424</v>
      </c>
      <c r="L1681" s="76"/>
      <c r="M1681" s="107"/>
      <c r="N1681" s="91"/>
    </row>
    <row r="1682" spans="1:14" s="29" customFormat="1">
      <c r="A1682" s="25" t="s">
        <v>1644</v>
      </c>
      <c r="B1682" s="86">
        <f t="shared" si="67"/>
        <v>181</v>
      </c>
      <c r="C1682" s="86">
        <f t="shared" si="68"/>
        <v>163.80000000000001</v>
      </c>
      <c r="D1682" s="85">
        <v>6</v>
      </c>
      <c r="E1682" s="40"/>
      <c r="F1682" s="152">
        <v>357</v>
      </c>
      <c r="L1682" s="76"/>
      <c r="M1682" s="107"/>
      <c r="N1682" s="91"/>
    </row>
    <row r="1683" spans="1:14" s="29" customFormat="1">
      <c r="A1683" s="25" t="s">
        <v>4017</v>
      </c>
      <c r="B1683" s="86">
        <f t="shared" si="67"/>
        <v>205</v>
      </c>
      <c r="C1683" s="86">
        <f t="shared" si="68"/>
        <v>185.64</v>
      </c>
      <c r="D1683" s="85">
        <v>6.8</v>
      </c>
      <c r="E1683" s="40"/>
      <c r="F1683" s="152" t="s">
        <v>3167</v>
      </c>
      <c r="L1683" s="76"/>
      <c r="M1683" s="107"/>
      <c r="N1683" s="91"/>
    </row>
    <row r="1684" spans="1:14" s="29" customFormat="1">
      <c r="A1684" s="25" t="s">
        <v>1803</v>
      </c>
      <c r="B1684" s="86">
        <f t="shared" si="67"/>
        <v>64</v>
      </c>
      <c r="C1684" s="86">
        <f t="shared" si="68"/>
        <v>57.330000000000005</v>
      </c>
      <c r="D1684" s="85">
        <v>2.1</v>
      </c>
      <c r="E1684" s="40"/>
      <c r="F1684" s="152">
        <v>1170</v>
      </c>
      <c r="L1684" s="76"/>
      <c r="M1684" s="107"/>
      <c r="N1684" s="91"/>
    </row>
    <row r="1685" spans="1:14" s="29" customFormat="1">
      <c r="A1685" s="25" t="s">
        <v>2731</v>
      </c>
      <c r="B1685" s="86">
        <f t="shared" si="67"/>
        <v>82</v>
      </c>
      <c r="C1685" s="86">
        <f t="shared" si="68"/>
        <v>73.710000000000008</v>
      </c>
      <c r="D1685" s="86">
        <v>2.7</v>
      </c>
      <c r="E1685" s="40"/>
      <c r="F1685" s="152">
        <v>1098</v>
      </c>
      <c r="L1685" s="76"/>
      <c r="M1685" s="109"/>
      <c r="N1685" s="91"/>
    </row>
    <row r="1686" spans="1:14" s="29" customFormat="1">
      <c r="A1686" s="25" t="s">
        <v>453</v>
      </c>
      <c r="B1686" s="86">
        <f t="shared" si="67"/>
        <v>7</v>
      </c>
      <c r="C1686" s="86">
        <f t="shared" si="68"/>
        <v>6.0060000000000002</v>
      </c>
      <c r="D1686" s="86">
        <v>0.22</v>
      </c>
      <c r="E1686" s="40"/>
      <c r="F1686" s="152" t="s">
        <v>2841</v>
      </c>
      <c r="L1686" s="76"/>
      <c r="M1686" s="107"/>
      <c r="N1686" s="91"/>
    </row>
    <row r="1687" spans="1:14" s="29" customFormat="1">
      <c r="A1687" s="25" t="s">
        <v>2842</v>
      </c>
      <c r="B1687" s="86">
        <f t="shared" si="67"/>
        <v>7</v>
      </c>
      <c r="C1687" s="86">
        <f t="shared" si="68"/>
        <v>5.4600000000000009</v>
      </c>
      <c r="D1687" s="86">
        <v>0.2</v>
      </c>
      <c r="E1687" s="40"/>
      <c r="F1687" s="152" t="s">
        <v>2843</v>
      </c>
      <c r="L1687" s="76"/>
      <c r="M1687" s="107"/>
      <c r="N1687" s="91"/>
    </row>
    <row r="1688" spans="1:14" s="29" customFormat="1">
      <c r="A1688" s="25" t="s">
        <v>2561</v>
      </c>
      <c r="B1688" s="86">
        <f t="shared" si="67"/>
        <v>6</v>
      </c>
      <c r="C1688" s="86">
        <f t="shared" si="68"/>
        <v>5.1870000000000003</v>
      </c>
      <c r="D1688" s="86">
        <v>0.19</v>
      </c>
      <c r="E1688" s="40"/>
      <c r="F1688" s="152" t="s">
        <v>3298</v>
      </c>
      <c r="L1688" s="76"/>
      <c r="M1688" s="107"/>
      <c r="N1688" s="91"/>
    </row>
    <row r="1689" spans="1:14" s="29" customFormat="1">
      <c r="A1689" s="25" t="s">
        <v>2562</v>
      </c>
      <c r="B1689" s="86">
        <f t="shared" si="67"/>
        <v>7</v>
      </c>
      <c r="C1689" s="86">
        <f t="shared" si="68"/>
        <v>6.0060000000000002</v>
      </c>
      <c r="D1689" s="86">
        <v>0.22</v>
      </c>
      <c r="E1689" s="40"/>
      <c r="F1689" s="152" t="s">
        <v>3256</v>
      </c>
      <c r="L1689" s="76"/>
      <c r="M1689" s="107"/>
      <c r="N1689" s="91"/>
    </row>
    <row r="1690" spans="1:14" s="29" customFormat="1">
      <c r="A1690" s="25" t="s">
        <v>2942</v>
      </c>
      <c r="B1690" s="86">
        <f t="shared" si="67"/>
        <v>61</v>
      </c>
      <c r="C1690" s="86">
        <f t="shared" si="68"/>
        <v>54.6</v>
      </c>
      <c r="D1690" s="86">
        <v>2</v>
      </c>
      <c r="E1690" s="40"/>
      <c r="F1690" s="152" t="s">
        <v>2943</v>
      </c>
      <c r="L1690" s="76"/>
      <c r="M1690" s="107"/>
      <c r="N1690" s="91"/>
    </row>
    <row r="1691" spans="1:14" s="29" customFormat="1">
      <c r="A1691" s="25" t="s">
        <v>1709</v>
      </c>
      <c r="B1691" s="86">
        <f t="shared" si="67"/>
        <v>31</v>
      </c>
      <c r="C1691" s="86">
        <f t="shared" si="68"/>
        <v>27.3</v>
      </c>
      <c r="D1691" s="86">
        <v>1</v>
      </c>
      <c r="E1691" s="40" t="s">
        <v>587</v>
      </c>
      <c r="F1691" s="152"/>
      <c r="L1691" s="76"/>
      <c r="M1691" s="107"/>
      <c r="N1691" s="91"/>
    </row>
    <row r="1692" spans="1:14" s="29" customFormat="1">
      <c r="A1692" s="25" t="s">
        <v>3505</v>
      </c>
      <c r="B1692" s="86">
        <f t="shared" si="67"/>
        <v>46</v>
      </c>
      <c r="C1692" s="86">
        <f t="shared" si="68"/>
        <v>40.950000000000003</v>
      </c>
      <c r="D1692" s="86">
        <v>1.5</v>
      </c>
      <c r="E1692" s="40"/>
      <c r="F1692" s="152" t="s">
        <v>2253</v>
      </c>
      <c r="L1692" s="76"/>
      <c r="M1692" s="107"/>
      <c r="N1692" s="91"/>
    </row>
    <row r="1693" spans="1:14" s="29" customFormat="1">
      <c r="A1693" s="25" t="s">
        <v>2324</v>
      </c>
      <c r="B1693" s="86">
        <f t="shared" si="67"/>
        <v>6</v>
      </c>
      <c r="C1693" s="86">
        <f t="shared" si="68"/>
        <v>4.641</v>
      </c>
      <c r="D1693" s="86">
        <v>0.17</v>
      </c>
      <c r="E1693" s="40"/>
      <c r="F1693" s="216" t="s">
        <v>2325</v>
      </c>
      <c r="L1693" s="76"/>
      <c r="M1693" s="107"/>
      <c r="N1693" s="91"/>
    </row>
    <row r="1694" spans="1:14" s="29" customFormat="1">
      <c r="A1694" s="25" t="s">
        <v>2481</v>
      </c>
      <c r="B1694" s="86">
        <f t="shared" si="67"/>
        <v>5</v>
      </c>
      <c r="C1694" s="86">
        <f t="shared" si="68"/>
        <v>3.8220000000000005</v>
      </c>
      <c r="D1694" s="86">
        <v>0.14000000000000001</v>
      </c>
      <c r="E1694" s="40"/>
      <c r="F1694" s="216" t="s">
        <v>2989</v>
      </c>
      <c r="L1694" s="76"/>
      <c r="M1694" s="107"/>
      <c r="N1694" s="91"/>
    </row>
    <row r="1695" spans="1:14" s="29" customFormat="1">
      <c r="A1695" s="25" t="s">
        <v>2618</v>
      </c>
      <c r="B1695" s="86">
        <f t="shared" si="67"/>
        <v>8</v>
      </c>
      <c r="C1695" s="86">
        <f t="shared" si="68"/>
        <v>6.5519999999999996</v>
      </c>
      <c r="D1695" s="86">
        <v>0.24</v>
      </c>
      <c r="E1695" s="40"/>
      <c r="F1695" s="216" t="s">
        <v>889</v>
      </c>
      <c r="L1695" s="76"/>
      <c r="M1695" s="107"/>
      <c r="N1695" s="91"/>
    </row>
    <row r="1696" spans="1:14" s="29" customFormat="1">
      <c r="A1696" s="25" t="s">
        <v>2619</v>
      </c>
      <c r="B1696" s="86">
        <f t="shared" si="67"/>
        <v>7</v>
      </c>
      <c r="C1696" s="86">
        <f t="shared" si="68"/>
        <v>5.4600000000000009</v>
      </c>
      <c r="D1696" s="86">
        <v>0.2</v>
      </c>
      <c r="E1696" s="40"/>
      <c r="F1696" s="216" t="s">
        <v>3106</v>
      </c>
      <c r="L1696" s="76"/>
      <c r="M1696" s="107"/>
      <c r="N1696" s="91"/>
    </row>
    <row r="1697" spans="1:14" s="29" customFormat="1">
      <c r="A1697" s="55" t="s">
        <v>454</v>
      </c>
      <c r="B1697" s="86">
        <f t="shared" si="67"/>
        <v>25</v>
      </c>
      <c r="C1697" s="86">
        <f t="shared" si="68"/>
        <v>21.840000000000003</v>
      </c>
      <c r="D1697" s="86">
        <v>0.8</v>
      </c>
      <c r="E1697" s="40"/>
      <c r="F1697" s="152"/>
      <c r="L1697" s="76"/>
      <c r="M1697" s="107"/>
      <c r="N1697" s="91"/>
    </row>
    <row r="1698" spans="1:14" s="29" customFormat="1">
      <c r="A1698" s="55" t="s">
        <v>455</v>
      </c>
      <c r="B1698" s="86">
        <f t="shared" si="67"/>
        <v>25</v>
      </c>
      <c r="C1698" s="86">
        <f t="shared" si="68"/>
        <v>21.840000000000003</v>
      </c>
      <c r="D1698" s="86">
        <v>0.8</v>
      </c>
      <c r="E1698" s="40"/>
      <c r="F1698" s="152"/>
      <c r="L1698" s="76"/>
      <c r="M1698" s="107"/>
      <c r="N1698" s="91"/>
    </row>
    <row r="1699" spans="1:14" s="29" customFormat="1">
      <c r="A1699" s="25" t="s">
        <v>2288</v>
      </c>
      <c r="B1699" s="86">
        <f t="shared" si="67"/>
        <v>61</v>
      </c>
      <c r="C1699" s="86">
        <f t="shared" si="68"/>
        <v>54.6</v>
      </c>
      <c r="D1699" s="86">
        <v>2</v>
      </c>
      <c r="E1699" s="40"/>
      <c r="F1699" s="152" t="s">
        <v>2289</v>
      </c>
      <c r="L1699" s="76"/>
      <c r="M1699" s="107"/>
      <c r="N1699" s="91"/>
    </row>
    <row r="1700" spans="1:14" s="29" customFormat="1">
      <c r="A1700" s="55" t="s">
        <v>456</v>
      </c>
      <c r="B1700" s="86">
        <f t="shared" si="67"/>
        <v>61</v>
      </c>
      <c r="C1700" s="86">
        <f t="shared" si="68"/>
        <v>54.6</v>
      </c>
      <c r="D1700" s="86">
        <v>2</v>
      </c>
      <c r="E1700" s="40"/>
      <c r="F1700" s="152"/>
      <c r="L1700" s="76"/>
      <c r="M1700" s="107"/>
      <c r="N1700" s="91"/>
    </row>
    <row r="1701" spans="1:14" s="29" customFormat="1">
      <c r="A1701" s="25" t="s">
        <v>457</v>
      </c>
      <c r="B1701" s="86">
        <f t="shared" si="67"/>
        <v>46</v>
      </c>
      <c r="C1701" s="86">
        <f t="shared" si="68"/>
        <v>40.950000000000003</v>
      </c>
      <c r="D1701" s="86">
        <v>1.5</v>
      </c>
      <c r="E1701" s="40"/>
      <c r="F1701" s="152"/>
      <c r="L1701" s="76"/>
      <c r="M1701" s="107"/>
      <c r="N1701" s="91"/>
    </row>
    <row r="1702" spans="1:14" s="29" customFormat="1">
      <c r="A1702" s="55" t="s">
        <v>458</v>
      </c>
      <c r="B1702" s="86">
        <f t="shared" si="67"/>
        <v>76</v>
      </c>
      <c r="C1702" s="86">
        <f t="shared" si="68"/>
        <v>68.25</v>
      </c>
      <c r="D1702" s="86">
        <v>2.5</v>
      </c>
      <c r="E1702" s="40"/>
      <c r="F1702" s="152"/>
      <c r="L1702" s="76"/>
      <c r="M1702" s="107"/>
      <c r="N1702" s="91"/>
    </row>
    <row r="1703" spans="1:14" s="29" customFormat="1">
      <c r="A1703" s="55" t="s">
        <v>458</v>
      </c>
      <c r="B1703" s="86">
        <f t="shared" si="67"/>
        <v>31</v>
      </c>
      <c r="C1703" s="86">
        <f t="shared" si="68"/>
        <v>27.3</v>
      </c>
      <c r="D1703" s="86">
        <v>1</v>
      </c>
      <c r="E1703" s="40" t="s">
        <v>587</v>
      </c>
      <c r="F1703" s="152"/>
      <c r="L1703" s="76"/>
      <c r="M1703" s="107"/>
      <c r="N1703" s="91"/>
    </row>
    <row r="1704" spans="1:14" s="29" customFormat="1">
      <c r="A1704" s="55" t="s">
        <v>459</v>
      </c>
      <c r="B1704" s="86">
        <f t="shared" si="67"/>
        <v>61</v>
      </c>
      <c r="C1704" s="86">
        <f t="shared" si="68"/>
        <v>54.6</v>
      </c>
      <c r="D1704" s="86">
        <v>2</v>
      </c>
      <c r="E1704" s="40"/>
      <c r="F1704" s="152"/>
      <c r="L1704" s="76"/>
      <c r="M1704" s="107"/>
      <c r="N1704" s="91"/>
    </row>
    <row r="1705" spans="1:14" s="29" customFormat="1">
      <c r="A1705" s="55" t="s">
        <v>460</v>
      </c>
      <c r="B1705" s="86">
        <f t="shared" si="67"/>
        <v>61</v>
      </c>
      <c r="C1705" s="86">
        <f t="shared" si="68"/>
        <v>54.6</v>
      </c>
      <c r="D1705" s="86">
        <v>2</v>
      </c>
      <c r="E1705" s="40"/>
      <c r="F1705" s="152"/>
      <c r="L1705" s="76"/>
      <c r="M1705" s="107"/>
      <c r="N1705" s="91"/>
    </row>
    <row r="1706" spans="1:14" s="29" customFormat="1">
      <c r="A1706" s="55" t="s">
        <v>461</v>
      </c>
      <c r="B1706" s="86">
        <f t="shared" si="67"/>
        <v>91</v>
      </c>
      <c r="C1706" s="86">
        <f t="shared" si="68"/>
        <v>81.900000000000006</v>
      </c>
      <c r="D1706" s="86">
        <v>3</v>
      </c>
      <c r="E1706" s="40"/>
      <c r="F1706" s="152"/>
      <c r="L1706" s="76"/>
      <c r="M1706" s="107"/>
      <c r="N1706" s="91"/>
    </row>
    <row r="1707" spans="1:14" s="29" customFormat="1">
      <c r="A1707" s="55" t="s">
        <v>462</v>
      </c>
      <c r="B1707" s="86">
        <f t="shared" si="67"/>
        <v>31</v>
      </c>
      <c r="C1707" s="86">
        <f t="shared" si="68"/>
        <v>27.3</v>
      </c>
      <c r="D1707" s="86">
        <v>1</v>
      </c>
      <c r="E1707" s="40"/>
      <c r="F1707" s="152"/>
      <c r="L1707" s="76"/>
      <c r="M1707" s="107"/>
      <c r="N1707" s="91"/>
    </row>
    <row r="1708" spans="1:14" s="29" customFormat="1">
      <c r="A1708" s="55" t="s">
        <v>463</v>
      </c>
      <c r="B1708" s="86">
        <f t="shared" si="67"/>
        <v>91</v>
      </c>
      <c r="C1708" s="86">
        <f t="shared" si="68"/>
        <v>81.900000000000006</v>
      </c>
      <c r="D1708" s="86">
        <v>3</v>
      </c>
      <c r="E1708" s="40"/>
      <c r="F1708" s="152"/>
      <c r="L1708" s="76"/>
      <c r="M1708" s="107"/>
      <c r="N1708" s="91"/>
    </row>
    <row r="1709" spans="1:14" s="29" customFormat="1">
      <c r="A1709" s="25" t="s">
        <v>1620</v>
      </c>
      <c r="B1709" s="86">
        <f t="shared" si="67"/>
        <v>241</v>
      </c>
      <c r="C1709" s="86">
        <f t="shared" si="68"/>
        <v>218.4</v>
      </c>
      <c r="D1709" s="86">
        <v>8</v>
      </c>
      <c r="E1709" s="40"/>
      <c r="F1709" s="152"/>
      <c r="L1709" s="76"/>
      <c r="M1709" s="107"/>
      <c r="N1709" s="91"/>
    </row>
    <row r="1710" spans="1:14" s="29" customFormat="1">
      <c r="A1710" s="55" t="s">
        <v>464</v>
      </c>
      <c r="B1710" s="86">
        <f t="shared" si="67"/>
        <v>91</v>
      </c>
      <c r="C1710" s="86">
        <f t="shared" si="68"/>
        <v>81.900000000000006</v>
      </c>
      <c r="D1710" s="86">
        <v>3</v>
      </c>
      <c r="E1710" s="40"/>
      <c r="F1710" s="152"/>
      <c r="L1710" s="76"/>
      <c r="M1710" s="107"/>
      <c r="N1710" s="91"/>
    </row>
    <row r="1711" spans="1:14" s="29" customFormat="1">
      <c r="A1711" s="55" t="s">
        <v>465</v>
      </c>
      <c r="B1711" s="86">
        <f t="shared" si="67"/>
        <v>91</v>
      </c>
      <c r="C1711" s="86">
        <f t="shared" si="68"/>
        <v>81.900000000000006</v>
      </c>
      <c r="D1711" s="86">
        <v>3</v>
      </c>
      <c r="E1711" s="40"/>
      <c r="F1711" s="152"/>
      <c r="L1711" s="76"/>
      <c r="M1711" s="107"/>
      <c r="N1711" s="91"/>
    </row>
    <row r="1712" spans="1:14" s="29" customFormat="1">
      <c r="A1712" s="55" t="s">
        <v>466</v>
      </c>
      <c r="B1712" s="86">
        <f t="shared" si="67"/>
        <v>91</v>
      </c>
      <c r="C1712" s="86">
        <f t="shared" si="68"/>
        <v>81.900000000000006</v>
      </c>
      <c r="D1712" s="86">
        <v>3</v>
      </c>
      <c r="E1712" s="40"/>
      <c r="F1712" s="152"/>
      <c r="L1712" s="76"/>
      <c r="M1712" s="107"/>
      <c r="N1712" s="91"/>
    </row>
    <row r="1713" spans="1:14" s="29" customFormat="1">
      <c r="A1713" s="55" t="s">
        <v>467</v>
      </c>
      <c r="B1713" s="86">
        <f t="shared" si="67"/>
        <v>91</v>
      </c>
      <c r="C1713" s="86">
        <f t="shared" si="68"/>
        <v>81.900000000000006</v>
      </c>
      <c r="D1713" s="86">
        <v>3</v>
      </c>
      <c r="E1713" s="40"/>
      <c r="F1713" s="152"/>
      <c r="L1713" s="76"/>
      <c r="M1713" s="107"/>
      <c r="N1713" s="91"/>
    </row>
    <row r="1714" spans="1:14" s="29" customFormat="1">
      <c r="A1714" s="55" t="s">
        <v>468</v>
      </c>
      <c r="B1714" s="86">
        <f t="shared" si="67"/>
        <v>91</v>
      </c>
      <c r="C1714" s="86">
        <f t="shared" si="68"/>
        <v>81.900000000000006</v>
      </c>
      <c r="D1714" s="86">
        <v>3</v>
      </c>
      <c r="E1714" s="40"/>
      <c r="F1714" s="152"/>
      <c r="L1714" s="76"/>
      <c r="M1714" s="107"/>
      <c r="N1714" s="91"/>
    </row>
    <row r="1715" spans="1:14" s="29" customFormat="1">
      <c r="A1715" s="55" t="s">
        <v>469</v>
      </c>
      <c r="B1715" s="86">
        <f t="shared" si="67"/>
        <v>61</v>
      </c>
      <c r="C1715" s="86">
        <f t="shared" si="68"/>
        <v>54.6</v>
      </c>
      <c r="D1715" s="86">
        <v>2</v>
      </c>
      <c r="E1715" s="40"/>
      <c r="F1715" s="152"/>
      <c r="L1715" s="76"/>
      <c r="M1715" s="107"/>
      <c r="N1715" s="91"/>
    </row>
    <row r="1716" spans="1:14" s="29" customFormat="1">
      <c r="A1716" s="25" t="s">
        <v>2616</v>
      </c>
      <c r="B1716" s="86">
        <f t="shared" si="67"/>
        <v>91</v>
      </c>
      <c r="C1716" s="86">
        <f t="shared" si="68"/>
        <v>81.900000000000006</v>
      </c>
      <c r="D1716" s="86">
        <v>3</v>
      </c>
      <c r="E1716" s="40"/>
      <c r="F1716" s="152" t="s">
        <v>2617</v>
      </c>
      <c r="L1716" s="76"/>
      <c r="M1716" s="107"/>
      <c r="N1716" s="91"/>
    </row>
    <row r="1717" spans="1:14" s="29" customFormat="1">
      <c r="A1717" s="55" t="s">
        <v>470</v>
      </c>
      <c r="B1717" s="86">
        <f t="shared" si="67"/>
        <v>61</v>
      </c>
      <c r="C1717" s="86">
        <f t="shared" si="68"/>
        <v>54.6</v>
      </c>
      <c r="D1717" s="86">
        <v>2</v>
      </c>
      <c r="E1717" s="40"/>
      <c r="F1717" s="152"/>
      <c r="L1717" s="76"/>
      <c r="M1717" s="107"/>
      <c r="N1717" s="91"/>
    </row>
    <row r="1718" spans="1:14" s="29" customFormat="1">
      <c r="A1718" s="55" t="s">
        <v>471</v>
      </c>
      <c r="B1718" s="86">
        <f t="shared" si="67"/>
        <v>61</v>
      </c>
      <c r="C1718" s="86">
        <f t="shared" si="68"/>
        <v>54.6</v>
      </c>
      <c r="D1718" s="86">
        <v>2</v>
      </c>
      <c r="E1718" s="40"/>
      <c r="F1718" s="152"/>
      <c r="L1718" s="76"/>
      <c r="M1718" s="107"/>
      <c r="N1718" s="91"/>
    </row>
    <row r="1719" spans="1:14" s="29" customFormat="1">
      <c r="A1719" s="55" t="s">
        <v>850</v>
      </c>
      <c r="B1719" s="86">
        <f t="shared" si="67"/>
        <v>0</v>
      </c>
      <c r="C1719" s="86">
        <f t="shared" si="68"/>
        <v>0</v>
      </c>
      <c r="D1719" s="86">
        <v>0</v>
      </c>
      <c r="E1719" s="40" t="s">
        <v>587</v>
      </c>
      <c r="F1719" s="152"/>
      <c r="L1719" s="76"/>
      <c r="M1719" s="109"/>
      <c r="N1719" s="91"/>
    </row>
    <row r="1720" spans="1:14" s="29" customFormat="1">
      <c r="A1720" s="55" t="s">
        <v>852</v>
      </c>
      <c r="B1720" s="86">
        <f t="shared" si="67"/>
        <v>0</v>
      </c>
      <c r="C1720" s="86">
        <f t="shared" si="68"/>
        <v>0</v>
      </c>
      <c r="D1720" s="86">
        <v>0</v>
      </c>
      <c r="E1720" s="40" t="s">
        <v>587</v>
      </c>
      <c r="F1720" s="152"/>
      <c r="L1720" s="76"/>
      <c r="M1720" s="109"/>
      <c r="N1720" s="91"/>
    </row>
    <row r="1721" spans="1:14" s="29" customFormat="1" ht="15" customHeight="1">
      <c r="A1721" s="25" t="s">
        <v>1169</v>
      </c>
      <c r="B1721" s="86">
        <f t="shared" si="67"/>
        <v>0</v>
      </c>
      <c r="C1721" s="86">
        <f t="shared" si="68"/>
        <v>0</v>
      </c>
      <c r="D1721" s="86">
        <v>0</v>
      </c>
      <c r="E1721" s="17" t="s">
        <v>587</v>
      </c>
      <c r="F1721" s="152"/>
      <c r="L1721" s="76"/>
      <c r="M1721" s="109"/>
      <c r="N1721" s="91"/>
    </row>
    <row r="1722" spans="1:14" s="29" customFormat="1" ht="15" customHeight="1">
      <c r="A1722" s="55" t="s">
        <v>1170</v>
      </c>
      <c r="B1722" s="86">
        <f t="shared" si="67"/>
        <v>271</v>
      </c>
      <c r="C1722" s="86">
        <f t="shared" si="68"/>
        <v>245.70000000000002</v>
      </c>
      <c r="D1722" s="86">
        <v>9</v>
      </c>
      <c r="E1722" s="17" t="s">
        <v>587</v>
      </c>
      <c r="F1722" s="152"/>
      <c r="L1722" s="76"/>
      <c r="M1722" s="109"/>
      <c r="N1722" s="91"/>
    </row>
    <row r="1723" spans="1:14" s="29" customFormat="1" ht="15" customHeight="1">
      <c r="A1723" s="55" t="s">
        <v>1096</v>
      </c>
      <c r="B1723" s="86">
        <f t="shared" si="67"/>
        <v>241</v>
      </c>
      <c r="C1723" s="86">
        <f t="shared" si="68"/>
        <v>218.4</v>
      </c>
      <c r="D1723" s="86">
        <v>8</v>
      </c>
      <c r="E1723" s="40"/>
      <c r="F1723" s="152"/>
      <c r="L1723" s="76"/>
      <c r="M1723" s="107"/>
      <c r="N1723" s="91"/>
    </row>
    <row r="1724" spans="1:14" s="29" customFormat="1">
      <c r="A1724" s="55" t="s">
        <v>1095</v>
      </c>
      <c r="B1724" s="86">
        <f t="shared" si="67"/>
        <v>256</v>
      </c>
      <c r="C1724" s="86">
        <f t="shared" si="68"/>
        <v>232.05</v>
      </c>
      <c r="D1724" s="86">
        <v>8.5</v>
      </c>
      <c r="E1724" s="40"/>
      <c r="F1724" s="152"/>
      <c r="L1724" s="76"/>
      <c r="M1724" s="107"/>
      <c r="N1724" s="91"/>
    </row>
    <row r="1725" spans="1:14" s="29" customFormat="1">
      <c r="A1725" s="25" t="s">
        <v>3727</v>
      </c>
      <c r="B1725" s="86">
        <f t="shared" si="67"/>
        <v>211</v>
      </c>
      <c r="C1725" s="86">
        <f t="shared" si="68"/>
        <v>191.1</v>
      </c>
      <c r="D1725" s="86">
        <v>7</v>
      </c>
      <c r="E1725" s="40"/>
      <c r="F1725" s="152">
        <v>1</v>
      </c>
      <c r="L1725" s="76"/>
      <c r="M1725" s="107"/>
      <c r="N1725" s="91"/>
    </row>
    <row r="1726" spans="1:14" s="29" customFormat="1" ht="14.25" customHeight="1">
      <c r="A1726" s="25" t="s">
        <v>3704</v>
      </c>
      <c r="B1726" s="86">
        <f t="shared" ref="B1726:B1772" si="71">ROUNDUP(C1726*1.1,0)</f>
        <v>151</v>
      </c>
      <c r="C1726" s="86">
        <f t="shared" ref="C1726:C1772" si="72">$K$2*D1726</f>
        <v>136.5</v>
      </c>
      <c r="D1726" s="86">
        <v>5</v>
      </c>
      <c r="E1726" s="40" t="s">
        <v>587</v>
      </c>
      <c r="F1726" s="152"/>
      <c r="L1726" s="76"/>
      <c r="M1726" s="109"/>
      <c r="N1726" s="91"/>
    </row>
    <row r="1727" spans="1:14" s="29" customFormat="1" ht="14.25" customHeight="1">
      <c r="A1727" s="25" t="s">
        <v>2489</v>
      </c>
      <c r="B1727" s="86">
        <f t="shared" si="71"/>
        <v>13</v>
      </c>
      <c r="C1727" s="86">
        <f t="shared" si="72"/>
        <v>10.920000000000002</v>
      </c>
      <c r="D1727" s="86">
        <v>0.4</v>
      </c>
      <c r="E1727" s="40"/>
      <c r="F1727" s="152"/>
      <c r="L1727" s="76"/>
      <c r="M1727" s="109"/>
      <c r="N1727" s="91"/>
    </row>
    <row r="1728" spans="1:14" s="29" customFormat="1" ht="14.25" customHeight="1">
      <c r="A1728" s="25" t="s">
        <v>3125</v>
      </c>
      <c r="B1728" s="86">
        <f t="shared" si="71"/>
        <v>25</v>
      </c>
      <c r="C1728" s="86">
        <f t="shared" si="72"/>
        <v>21.840000000000003</v>
      </c>
      <c r="D1728" s="86">
        <v>0.8</v>
      </c>
      <c r="E1728" s="40"/>
      <c r="F1728" s="152" t="s">
        <v>3126</v>
      </c>
      <c r="L1728" s="76"/>
      <c r="M1728" s="109"/>
      <c r="N1728" s="91"/>
    </row>
    <row r="1729" spans="1:14" s="29" customFormat="1" ht="14.25" customHeight="1">
      <c r="A1729" s="25" t="s">
        <v>3941</v>
      </c>
      <c r="B1729" s="86">
        <f t="shared" si="71"/>
        <v>25</v>
      </c>
      <c r="C1729" s="86">
        <f t="shared" si="72"/>
        <v>21.840000000000003</v>
      </c>
      <c r="D1729" s="86">
        <v>0.8</v>
      </c>
      <c r="E1729" s="40"/>
      <c r="F1729" s="152" t="s">
        <v>3732</v>
      </c>
      <c r="L1729" s="76"/>
      <c r="M1729" s="109"/>
      <c r="N1729" s="91"/>
    </row>
    <row r="1730" spans="1:14" s="29" customFormat="1" ht="14.25" customHeight="1">
      <c r="A1730" s="25" t="s">
        <v>2490</v>
      </c>
      <c r="B1730" s="86">
        <f t="shared" si="71"/>
        <v>11</v>
      </c>
      <c r="C1730" s="86">
        <f t="shared" si="72"/>
        <v>9.282</v>
      </c>
      <c r="D1730" s="86">
        <v>0.34</v>
      </c>
      <c r="E1730" s="40"/>
      <c r="F1730" s="152">
        <v>1319</v>
      </c>
      <c r="L1730" s="76"/>
      <c r="M1730" s="109"/>
      <c r="N1730" s="91"/>
    </row>
    <row r="1731" spans="1:14" s="29" customFormat="1" ht="14.25" customHeight="1">
      <c r="A1731" s="25" t="s">
        <v>3728</v>
      </c>
      <c r="B1731" s="86">
        <f t="shared" si="71"/>
        <v>34</v>
      </c>
      <c r="C1731" s="86">
        <f t="shared" si="72"/>
        <v>30.030000000000005</v>
      </c>
      <c r="D1731" s="86">
        <v>1.1000000000000001</v>
      </c>
      <c r="E1731" s="40"/>
      <c r="F1731" s="152" t="s">
        <v>889</v>
      </c>
      <c r="L1731" s="76"/>
      <c r="M1731" s="109"/>
      <c r="N1731" s="91"/>
    </row>
    <row r="1732" spans="1:14" s="29" customFormat="1">
      <c r="A1732" s="55" t="s">
        <v>826</v>
      </c>
      <c r="B1732" s="86">
        <f t="shared" si="71"/>
        <v>106</v>
      </c>
      <c r="C1732" s="86">
        <f t="shared" si="72"/>
        <v>95.55</v>
      </c>
      <c r="D1732" s="86">
        <v>3.5</v>
      </c>
      <c r="E1732" s="17"/>
      <c r="F1732" s="152"/>
      <c r="L1732" s="76"/>
      <c r="M1732" s="109"/>
      <c r="N1732" s="91"/>
    </row>
    <row r="1733" spans="1:14" s="29" customFormat="1">
      <c r="A1733" s="55" t="s">
        <v>472</v>
      </c>
      <c r="B1733" s="86">
        <f t="shared" si="71"/>
        <v>127</v>
      </c>
      <c r="C1733" s="86">
        <f t="shared" si="72"/>
        <v>114.66000000000001</v>
      </c>
      <c r="D1733" s="86">
        <v>4.2</v>
      </c>
      <c r="E1733" s="40"/>
      <c r="F1733" s="152"/>
      <c r="L1733" s="76"/>
      <c r="M1733" s="107"/>
      <c r="N1733" s="91"/>
    </row>
    <row r="1734" spans="1:14" s="29" customFormat="1">
      <c r="A1734" s="55" t="s">
        <v>473</v>
      </c>
      <c r="B1734" s="86">
        <f t="shared" si="71"/>
        <v>127</v>
      </c>
      <c r="C1734" s="86">
        <f t="shared" si="72"/>
        <v>114.66000000000001</v>
      </c>
      <c r="D1734" s="86">
        <v>4.2</v>
      </c>
      <c r="E1734" s="40"/>
      <c r="F1734" s="152"/>
      <c r="L1734" s="76"/>
      <c r="M1734" s="107"/>
      <c r="N1734" s="91"/>
    </row>
    <row r="1735" spans="1:14" s="29" customFormat="1">
      <c r="A1735" s="55" t="s">
        <v>474</v>
      </c>
      <c r="B1735" s="86">
        <f t="shared" si="71"/>
        <v>601</v>
      </c>
      <c r="C1735" s="86">
        <f t="shared" si="72"/>
        <v>546</v>
      </c>
      <c r="D1735" s="86">
        <v>20</v>
      </c>
      <c r="E1735" s="40"/>
      <c r="F1735" s="152"/>
      <c r="L1735" s="76"/>
      <c r="M1735" s="107"/>
      <c r="N1735" s="91"/>
    </row>
    <row r="1736" spans="1:14" s="29" customFormat="1">
      <c r="A1736" s="25" t="s">
        <v>4029</v>
      </c>
      <c r="B1736" s="86">
        <f t="shared" si="71"/>
        <v>23</v>
      </c>
      <c r="C1736" s="86">
        <f t="shared" si="72"/>
        <v>20.475000000000001</v>
      </c>
      <c r="D1736" s="86">
        <v>0.75</v>
      </c>
      <c r="E1736" s="40"/>
      <c r="F1736" s="152" t="s">
        <v>2953</v>
      </c>
      <c r="L1736" s="76"/>
      <c r="M1736" s="107"/>
      <c r="N1736" s="91"/>
    </row>
    <row r="1737" spans="1:14" s="29" customFormat="1">
      <c r="A1737" s="25" t="s">
        <v>4027</v>
      </c>
      <c r="B1737" s="86">
        <f t="shared" si="71"/>
        <v>38</v>
      </c>
      <c r="C1737" s="86">
        <f t="shared" si="72"/>
        <v>34.125</v>
      </c>
      <c r="D1737" s="86">
        <v>1.25</v>
      </c>
      <c r="E1737" s="40"/>
      <c r="F1737" s="152" t="s">
        <v>3003</v>
      </c>
      <c r="L1737" s="76"/>
      <c r="M1737" s="107"/>
      <c r="N1737" s="91"/>
    </row>
    <row r="1738" spans="1:14" s="29" customFormat="1">
      <c r="A1738" s="25" t="s">
        <v>4028</v>
      </c>
      <c r="B1738" s="86">
        <f t="shared" si="71"/>
        <v>52</v>
      </c>
      <c r="C1738" s="86">
        <f t="shared" si="72"/>
        <v>46.41</v>
      </c>
      <c r="D1738" s="86">
        <v>1.7</v>
      </c>
      <c r="E1738" s="40"/>
      <c r="F1738" s="152">
        <v>827</v>
      </c>
      <c r="L1738" s="76"/>
      <c r="M1738" s="107"/>
      <c r="N1738" s="91"/>
    </row>
    <row r="1739" spans="1:14" s="29" customFormat="1">
      <c r="A1739" s="25" t="s">
        <v>2622</v>
      </c>
      <c r="B1739" s="86">
        <f t="shared" si="71"/>
        <v>79</v>
      </c>
      <c r="C1739" s="86">
        <f t="shared" si="72"/>
        <v>70.98</v>
      </c>
      <c r="D1739" s="86">
        <v>2.6</v>
      </c>
      <c r="E1739" s="40"/>
      <c r="F1739" s="152" t="s">
        <v>2623</v>
      </c>
      <c r="L1739" s="76"/>
      <c r="M1739" s="107"/>
      <c r="N1739" s="91"/>
    </row>
    <row r="1740" spans="1:14" s="29" customFormat="1">
      <c r="A1740" s="25" t="s">
        <v>4030</v>
      </c>
      <c r="B1740" s="86">
        <f t="shared" si="71"/>
        <v>22</v>
      </c>
      <c r="C1740" s="86">
        <f t="shared" si="72"/>
        <v>19.11</v>
      </c>
      <c r="D1740" s="86">
        <v>0.7</v>
      </c>
      <c r="E1740" s="40"/>
      <c r="F1740" s="152">
        <v>375</v>
      </c>
      <c r="L1740" s="76"/>
      <c r="M1740" s="107"/>
      <c r="N1740" s="91"/>
    </row>
    <row r="1741" spans="1:14" s="29" customFormat="1">
      <c r="A1741" s="25" t="s">
        <v>4031</v>
      </c>
      <c r="B1741" s="86">
        <f t="shared" si="71"/>
        <v>25</v>
      </c>
      <c r="C1741" s="86">
        <f t="shared" si="72"/>
        <v>21.840000000000003</v>
      </c>
      <c r="D1741" s="86">
        <v>0.8</v>
      </c>
      <c r="E1741" s="40"/>
      <c r="F1741" s="152"/>
      <c r="L1741" s="76"/>
      <c r="M1741" s="107"/>
      <c r="N1741" s="91"/>
    </row>
    <row r="1742" spans="1:14" s="29" customFormat="1">
      <c r="A1742" s="25" t="s">
        <v>1649</v>
      </c>
      <c r="B1742" s="86">
        <f t="shared" si="71"/>
        <v>25</v>
      </c>
      <c r="C1742" s="86">
        <f t="shared" si="72"/>
        <v>21.840000000000003</v>
      </c>
      <c r="D1742" s="86">
        <v>0.8</v>
      </c>
      <c r="E1742" s="40"/>
      <c r="F1742" s="152"/>
      <c r="L1742" s="76"/>
      <c r="M1742" s="107"/>
      <c r="N1742" s="91"/>
    </row>
    <row r="1743" spans="1:14" s="29" customFormat="1">
      <c r="A1743" s="25" t="s">
        <v>1650</v>
      </c>
      <c r="B1743" s="86">
        <f t="shared" si="71"/>
        <v>31</v>
      </c>
      <c r="C1743" s="86">
        <f t="shared" si="72"/>
        <v>27.3</v>
      </c>
      <c r="D1743" s="86">
        <v>1</v>
      </c>
      <c r="E1743" s="40"/>
      <c r="F1743" s="152"/>
      <c r="L1743" s="76"/>
      <c r="M1743" s="107"/>
      <c r="N1743" s="91"/>
    </row>
    <row r="1744" spans="1:14" s="29" customFormat="1">
      <c r="A1744" s="25" t="s">
        <v>4032</v>
      </c>
      <c r="B1744" s="86">
        <f t="shared" si="71"/>
        <v>22</v>
      </c>
      <c r="C1744" s="86">
        <f t="shared" si="72"/>
        <v>19.11</v>
      </c>
      <c r="D1744" s="86">
        <v>0.7</v>
      </c>
      <c r="E1744" s="40"/>
      <c r="F1744" s="152" t="s">
        <v>1552</v>
      </c>
      <c r="L1744" s="76"/>
      <c r="M1744" s="107"/>
      <c r="N1744" s="91"/>
    </row>
    <row r="1745" spans="1:14" s="29" customFormat="1">
      <c r="A1745" s="25" t="s">
        <v>4033</v>
      </c>
      <c r="B1745" s="86">
        <f t="shared" si="71"/>
        <v>34</v>
      </c>
      <c r="C1745" s="86">
        <f t="shared" si="72"/>
        <v>30.030000000000005</v>
      </c>
      <c r="D1745" s="86">
        <v>1.1000000000000001</v>
      </c>
      <c r="E1745" s="40"/>
      <c r="F1745" s="152">
        <v>551</v>
      </c>
      <c r="L1745" s="76"/>
      <c r="M1745" s="107"/>
      <c r="N1745" s="91"/>
    </row>
    <row r="1746" spans="1:14" s="29" customFormat="1">
      <c r="A1746" s="25" t="s">
        <v>4036</v>
      </c>
      <c r="B1746" s="86">
        <f t="shared" si="71"/>
        <v>17</v>
      </c>
      <c r="C1746" s="86">
        <f t="shared" si="72"/>
        <v>14.742000000000001</v>
      </c>
      <c r="D1746" s="86">
        <v>0.54</v>
      </c>
      <c r="E1746" s="37"/>
      <c r="F1746" s="152" t="s">
        <v>2385</v>
      </c>
      <c r="L1746" s="76"/>
      <c r="M1746" s="107"/>
      <c r="N1746" s="91"/>
    </row>
    <row r="1747" spans="1:14" s="29" customFormat="1">
      <c r="A1747" s="25" t="s">
        <v>4034</v>
      </c>
      <c r="B1747" s="86">
        <f t="shared" si="71"/>
        <v>40</v>
      </c>
      <c r="C1747" s="86">
        <f t="shared" si="72"/>
        <v>35.49</v>
      </c>
      <c r="D1747" s="86">
        <v>1.3</v>
      </c>
      <c r="E1747" s="40"/>
      <c r="F1747" s="152">
        <v>1049</v>
      </c>
      <c r="L1747" s="76"/>
      <c r="M1747" s="107"/>
      <c r="N1747" s="91"/>
    </row>
    <row r="1748" spans="1:14" s="29" customFormat="1">
      <c r="A1748" s="25" t="s">
        <v>4037</v>
      </c>
      <c r="B1748" s="86">
        <f t="shared" si="71"/>
        <v>22</v>
      </c>
      <c r="C1748" s="86">
        <f t="shared" si="72"/>
        <v>19.11</v>
      </c>
      <c r="D1748" s="86">
        <v>0.7</v>
      </c>
      <c r="E1748" s="40"/>
      <c r="F1748" s="152" t="s">
        <v>3004</v>
      </c>
      <c r="L1748" s="76"/>
      <c r="M1748" s="107"/>
      <c r="N1748" s="91"/>
    </row>
    <row r="1749" spans="1:14" s="29" customFormat="1">
      <c r="A1749" s="25" t="s">
        <v>4035</v>
      </c>
      <c r="B1749" s="86">
        <f t="shared" si="71"/>
        <v>46</v>
      </c>
      <c r="C1749" s="86">
        <f t="shared" si="72"/>
        <v>40.950000000000003</v>
      </c>
      <c r="D1749" s="86">
        <v>1.5</v>
      </c>
      <c r="E1749" s="17" t="s">
        <v>2625</v>
      </c>
      <c r="F1749" s="152" t="s">
        <v>2624</v>
      </c>
      <c r="L1749" s="76"/>
      <c r="M1749" s="107"/>
      <c r="N1749" s="91"/>
    </row>
    <row r="1750" spans="1:14" s="29" customFormat="1">
      <c r="A1750" s="25" t="s">
        <v>3830</v>
      </c>
      <c r="B1750" s="86">
        <f t="shared" si="71"/>
        <v>97</v>
      </c>
      <c r="C1750" s="86">
        <f t="shared" si="72"/>
        <v>87.360000000000014</v>
      </c>
      <c r="D1750" s="86">
        <v>3.2</v>
      </c>
      <c r="E1750" s="17" t="s">
        <v>2625</v>
      </c>
      <c r="F1750" s="152" t="s">
        <v>3537</v>
      </c>
      <c r="L1750" s="76"/>
      <c r="M1750" s="107"/>
      <c r="N1750" s="91"/>
    </row>
    <row r="1751" spans="1:14" s="29" customFormat="1">
      <c r="A1751" s="25" t="s">
        <v>4038</v>
      </c>
      <c r="B1751" s="86">
        <f t="shared" si="71"/>
        <v>46</v>
      </c>
      <c r="C1751" s="86">
        <f t="shared" si="72"/>
        <v>40.950000000000003</v>
      </c>
      <c r="D1751" s="86">
        <v>1.5</v>
      </c>
      <c r="E1751" s="40"/>
      <c r="F1751" s="152">
        <v>800</v>
      </c>
      <c r="L1751" s="76"/>
      <c r="M1751" s="107"/>
      <c r="N1751" s="91"/>
    </row>
    <row r="1752" spans="1:14" s="29" customFormat="1">
      <c r="A1752" s="25" t="s">
        <v>4039</v>
      </c>
      <c r="B1752" s="86">
        <f t="shared" si="71"/>
        <v>46</v>
      </c>
      <c r="C1752" s="86">
        <f t="shared" si="72"/>
        <v>40.950000000000003</v>
      </c>
      <c r="D1752" s="86">
        <v>1.5</v>
      </c>
      <c r="E1752" s="40"/>
      <c r="F1752" s="152">
        <v>855</v>
      </c>
      <c r="L1752" s="76"/>
      <c r="M1752" s="107"/>
      <c r="N1752" s="91"/>
    </row>
    <row r="1753" spans="1:14" s="29" customFormat="1">
      <c r="A1753" s="89" t="s">
        <v>475</v>
      </c>
      <c r="B1753" s="86">
        <f t="shared" si="71"/>
        <v>91</v>
      </c>
      <c r="C1753" s="86">
        <f t="shared" si="72"/>
        <v>81.900000000000006</v>
      </c>
      <c r="D1753" s="86">
        <v>3</v>
      </c>
      <c r="E1753" s="40"/>
      <c r="F1753" s="152"/>
      <c r="L1753" s="76"/>
      <c r="M1753" s="107"/>
      <c r="N1753" s="91"/>
    </row>
    <row r="1754" spans="1:14" s="29" customFormat="1">
      <c r="A1754" s="94" t="s">
        <v>2056</v>
      </c>
      <c r="B1754" s="86">
        <f t="shared" si="71"/>
        <v>13</v>
      </c>
      <c r="C1754" s="86">
        <f t="shared" si="72"/>
        <v>10.920000000000002</v>
      </c>
      <c r="D1754" s="86">
        <v>0.4</v>
      </c>
      <c r="E1754" s="40"/>
      <c r="F1754" s="152" t="s">
        <v>2057</v>
      </c>
      <c r="L1754" s="76"/>
      <c r="M1754" s="107"/>
      <c r="N1754" s="91"/>
    </row>
    <row r="1755" spans="1:14" s="29" customFormat="1">
      <c r="A1755" s="89" t="s">
        <v>1026</v>
      </c>
      <c r="B1755" s="86">
        <f t="shared" si="71"/>
        <v>55</v>
      </c>
      <c r="C1755" s="86">
        <f t="shared" si="72"/>
        <v>49.14</v>
      </c>
      <c r="D1755" s="86">
        <v>1.8</v>
      </c>
      <c r="E1755" s="40"/>
      <c r="F1755" s="152"/>
      <c r="L1755" s="76"/>
      <c r="M1755" s="107"/>
      <c r="N1755" s="91"/>
    </row>
    <row r="1756" spans="1:14" s="29" customFormat="1">
      <c r="A1756" s="94" t="s">
        <v>1628</v>
      </c>
      <c r="B1756" s="86">
        <f t="shared" si="71"/>
        <v>22</v>
      </c>
      <c r="C1756" s="86">
        <f t="shared" si="72"/>
        <v>19.11</v>
      </c>
      <c r="D1756" s="86">
        <v>0.7</v>
      </c>
      <c r="E1756" s="40" t="s">
        <v>587</v>
      </c>
      <c r="F1756" s="152" t="s">
        <v>1608</v>
      </c>
      <c r="L1756" s="76"/>
      <c r="M1756" s="107"/>
      <c r="N1756" s="91"/>
    </row>
    <row r="1757" spans="1:14" s="29" customFormat="1">
      <c r="A1757" s="89" t="s">
        <v>476</v>
      </c>
      <c r="B1757" s="86">
        <f t="shared" si="71"/>
        <v>55</v>
      </c>
      <c r="C1757" s="86">
        <f t="shared" si="72"/>
        <v>49.14</v>
      </c>
      <c r="D1757" s="86">
        <v>1.8</v>
      </c>
      <c r="E1757" s="40"/>
      <c r="F1757" s="152"/>
      <c r="L1757" s="76"/>
      <c r="M1757" s="107"/>
      <c r="N1757" s="91"/>
    </row>
    <row r="1758" spans="1:14" s="29" customFormat="1">
      <c r="A1758" s="89" t="s">
        <v>1021</v>
      </c>
      <c r="B1758" s="86">
        <f t="shared" si="71"/>
        <v>55</v>
      </c>
      <c r="C1758" s="86">
        <f t="shared" si="72"/>
        <v>49.14</v>
      </c>
      <c r="D1758" s="86">
        <v>1.8</v>
      </c>
      <c r="E1758" s="40"/>
      <c r="F1758" s="152"/>
      <c r="L1758" s="76"/>
      <c r="M1758" s="107"/>
      <c r="N1758" s="91"/>
    </row>
    <row r="1759" spans="1:14" s="29" customFormat="1">
      <c r="A1759" s="89" t="s">
        <v>702</v>
      </c>
      <c r="B1759" s="86">
        <f t="shared" si="71"/>
        <v>91</v>
      </c>
      <c r="C1759" s="86">
        <f t="shared" si="72"/>
        <v>81.900000000000006</v>
      </c>
      <c r="D1759" s="86">
        <v>3</v>
      </c>
      <c r="E1759" s="40"/>
      <c r="F1759" s="152"/>
      <c r="L1759" s="76"/>
      <c r="M1759" s="107"/>
      <c r="N1759" s="91"/>
    </row>
    <row r="1760" spans="1:14" s="29" customFormat="1">
      <c r="A1760" s="89" t="s">
        <v>856</v>
      </c>
      <c r="B1760" s="86">
        <f t="shared" si="71"/>
        <v>121</v>
      </c>
      <c r="C1760" s="86">
        <f t="shared" si="72"/>
        <v>109.2</v>
      </c>
      <c r="D1760" s="86">
        <v>4</v>
      </c>
      <c r="E1760" s="17" t="s">
        <v>587</v>
      </c>
      <c r="F1760" s="152"/>
      <c r="L1760" s="76"/>
      <c r="M1760" s="109"/>
      <c r="N1760" s="91"/>
    </row>
    <row r="1761" spans="1:14" s="29" customFormat="1">
      <c r="A1761" s="94" t="s">
        <v>2255</v>
      </c>
      <c r="B1761" s="86">
        <f t="shared" si="71"/>
        <v>37</v>
      </c>
      <c r="C1761" s="86">
        <f t="shared" si="72"/>
        <v>33.305999999999997</v>
      </c>
      <c r="D1761" s="86">
        <v>1.22</v>
      </c>
      <c r="E1761" s="17"/>
      <c r="F1761" s="152" t="s">
        <v>2256</v>
      </c>
      <c r="L1761" s="76"/>
      <c r="M1761" s="109"/>
      <c r="N1761" s="91"/>
    </row>
    <row r="1762" spans="1:14" s="29" customFormat="1">
      <c r="A1762" s="55" t="s">
        <v>886</v>
      </c>
      <c r="B1762" s="86">
        <f t="shared" si="71"/>
        <v>31</v>
      </c>
      <c r="C1762" s="86">
        <f t="shared" si="72"/>
        <v>27.3</v>
      </c>
      <c r="D1762" s="86">
        <v>1</v>
      </c>
      <c r="E1762" s="17"/>
      <c r="F1762" s="152"/>
      <c r="L1762" s="76"/>
      <c r="M1762" s="107"/>
      <c r="N1762" s="91"/>
    </row>
    <row r="1763" spans="1:14" s="29" customFormat="1">
      <c r="A1763" s="55" t="s">
        <v>1027</v>
      </c>
      <c r="B1763" s="86">
        <f t="shared" si="71"/>
        <v>34</v>
      </c>
      <c r="C1763" s="86">
        <f t="shared" si="72"/>
        <v>30.030000000000005</v>
      </c>
      <c r="D1763" s="86">
        <v>1.1000000000000001</v>
      </c>
      <c r="E1763" s="17" t="s">
        <v>587</v>
      </c>
      <c r="F1763" s="152"/>
      <c r="L1763" s="76"/>
      <c r="M1763" s="107"/>
      <c r="N1763" s="91"/>
    </row>
    <row r="1764" spans="1:14" s="29" customFormat="1">
      <c r="A1764" s="55" t="s">
        <v>897</v>
      </c>
      <c r="B1764" s="86">
        <f t="shared" si="71"/>
        <v>58</v>
      </c>
      <c r="C1764" s="86">
        <f t="shared" si="72"/>
        <v>51.87</v>
      </c>
      <c r="D1764" s="86">
        <v>1.9</v>
      </c>
      <c r="E1764" s="17"/>
      <c r="F1764" s="152"/>
      <c r="L1764" s="76"/>
      <c r="M1764" s="107"/>
      <c r="N1764" s="91"/>
    </row>
    <row r="1765" spans="1:14" s="29" customFormat="1">
      <c r="A1765" s="25" t="s">
        <v>2275</v>
      </c>
      <c r="B1765" s="86">
        <f t="shared" si="71"/>
        <v>0</v>
      </c>
      <c r="C1765" s="86">
        <f t="shared" si="72"/>
        <v>0</v>
      </c>
      <c r="D1765" s="86">
        <v>0</v>
      </c>
      <c r="E1765" s="17" t="s">
        <v>587</v>
      </c>
      <c r="F1765" s="152"/>
      <c r="L1765" s="76"/>
      <c r="M1765" s="107"/>
      <c r="N1765" s="91"/>
    </row>
    <row r="1766" spans="1:14" s="29" customFormat="1">
      <c r="A1766" s="25" t="s">
        <v>2111</v>
      </c>
      <c r="B1766" s="86">
        <f t="shared" si="71"/>
        <v>76</v>
      </c>
      <c r="C1766" s="86">
        <f t="shared" si="72"/>
        <v>68.25</v>
      </c>
      <c r="D1766" s="86">
        <v>2.5</v>
      </c>
      <c r="E1766" s="17"/>
      <c r="F1766" s="152">
        <v>592</v>
      </c>
      <c r="L1766" s="76"/>
      <c r="M1766" s="107"/>
      <c r="N1766" s="91"/>
    </row>
    <row r="1767" spans="1:14" s="29" customFormat="1">
      <c r="A1767" s="25" t="s">
        <v>2761</v>
      </c>
      <c r="B1767" s="86">
        <f t="shared" si="71"/>
        <v>451</v>
      </c>
      <c r="C1767" s="86">
        <f t="shared" si="72"/>
        <v>409.5</v>
      </c>
      <c r="D1767" s="86">
        <v>15</v>
      </c>
      <c r="E1767" s="17"/>
      <c r="F1767" s="152" t="s">
        <v>2762</v>
      </c>
      <c r="L1767" s="76"/>
      <c r="M1767" s="107"/>
      <c r="N1767" s="91"/>
    </row>
    <row r="1768" spans="1:14" s="29" customFormat="1">
      <c r="A1768" s="25" t="s">
        <v>3978</v>
      </c>
      <c r="B1768" s="86">
        <f t="shared" si="71"/>
        <v>421</v>
      </c>
      <c r="C1768" s="86">
        <f t="shared" si="72"/>
        <v>382.2</v>
      </c>
      <c r="D1768" s="86">
        <v>14</v>
      </c>
      <c r="E1768" s="17"/>
      <c r="F1768" s="152" t="s">
        <v>3979</v>
      </c>
      <c r="L1768" s="76"/>
      <c r="M1768" s="107"/>
      <c r="N1768" s="91"/>
    </row>
    <row r="1769" spans="1:14" s="29" customFormat="1">
      <c r="A1769" s="25" t="s">
        <v>2270</v>
      </c>
      <c r="B1769" s="86">
        <f t="shared" si="71"/>
        <v>16</v>
      </c>
      <c r="C1769" s="86">
        <f t="shared" si="72"/>
        <v>13.65</v>
      </c>
      <c r="D1769" s="86">
        <v>0.5</v>
      </c>
      <c r="E1769" s="17"/>
      <c r="F1769" s="152" t="s">
        <v>2271</v>
      </c>
      <c r="L1769" s="76"/>
      <c r="M1769" s="107"/>
      <c r="N1769" s="91"/>
    </row>
    <row r="1770" spans="1:14" s="29" customFormat="1">
      <c r="A1770" s="55" t="s">
        <v>477</v>
      </c>
      <c r="B1770" s="86">
        <f t="shared" si="71"/>
        <v>91</v>
      </c>
      <c r="C1770" s="86">
        <f t="shared" si="72"/>
        <v>81.900000000000006</v>
      </c>
      <c r="D1770" s="86">
        <v>3</v>
      </c>
      <c r="E1770" s="40"/>
      <c r="F1770" s="152"/>
      <c r="L1770" s="76"/>
      <c r="M1770" s="107"/>
      <c r="N1770" s="91"/>
    </row>
    <row r="1771" spans="1:14" s="29" customFormat="1">
      <c r="A1771" s="55" t="s">
        <v>478</v>
      </c>
      <c r="B1771" s="86">
        <f t="shared" si="71"/>
        <v>91</v>
      </c>
      <c r="C1771" s="86">
        <f t="shared" si="72"/>
        <v>81.900000000000006</v>
      </c>
      <c r="D1771" s="86">
        <v>3</v>
      </c>
      <c r="E1771" s="40"/>
      <c r="F1771" s="152"/>
      <c r="L1771" s="76"/>
      <c r="M1771" s="107"/>
      <c r="N1771" s="91"/>
    </row>
    <row r="1772" spans="1:14" s="29" customFormat="1">
      <c r="A1772" s="55" t="s">
        <v>479</v>
      </c>
      <c r="B1772" s="86">
        <f t="shared" si="71"/>
        <v>31</v>
      </c>
      <c r="C1772" s="86">
        <f t="shared" si="72"/>
        <v>27.3</v>
      </c>
      <c r="D1772" s="86">
        <v>1</v>
      </c>
      <c r="E1772" s="40"/>
      <c r="F1772" s="152"/>
      <c r="L1772" s="76"/>
      <c r="M1772" s="107"/>
      <c r="N1772" s="91"/>
    </row>
    <row r="1773" spans="1:14">
      <c r="A1773" s="45"/>
      <c r="B1773" s="24"/>
      <c r="C1773" s="24"/>
      <c r="D1773" s="24"/>
      <c r="E1773" s="17"/>
      <c r="M1773" s="109"/>
    </row>
    <row r="1774" spans="1:14" ht="15.75" thickBot="1">
      <c r="A1774" s="25"/>
      <c r="B1774" s="24"/>
      <c r="C1774" s="24"/>
      <c r="D1774" s="24"/>
      <c r="E1774" s="17"/>
      <c r="M1774" s="109"/>
    </row>
    <row r="1775" spans="1:14">
      <c r="A1775" s="60"/>
      <c r="B1775" s="61"/>
      <c r="C1775" s="63"/>
      <c r="D1775" s="63"/>
      <c r="E1775" s="62"/>
      <c r="M1775" s="110"/>
    </row>
    <row r="1776" spans="1:14" ht="18.75">
      <c r="A1776" s="11" t="s">
        <v>3487</v>
      </c>
      <c r="B1776" s="33"/>
      <c r="C1776" s="33"/>
      <c r="D1776" s="33"/>
      <c r="E1776" s="30"/>
      <c r="M1776" s="105"/>
    </row>
    <row r="1777" spans="1:14">
      <c r="B1777" s="33"/>
      <c r="C1777" s="33"/>
      <c r="D1777" s="33"/>
      <c r="M1777" s="105"/>
    </row>
    <row r="1778" spans="1:14">
      <c r="A1778" s="13" t="s">
        <v>483</v>
      </c>
      <c r="B1778" s="86">
        <f t="shared" ref="B1778:B1838" si="73">ROUNDUP(C1778*1.1,0)</f>
        <v>31</v>
      </c>
      <c r="C1778" s="86">
        <f t="shared" ref="C1778:C1838" si="74">$K$2*D1778</f>
        <v>27.3</v>
      </c>
      <c r="D1778" s="86">
        <v>1</v>
      </c>
      <c r="M1778" s="105"/>
    </row>
    <row r="1779" spans="1:14" s="29" customFormat="1">
      <c r="A1779" s="30" t="s">
        <v>3858</v>
      </c>
      <c r="B1779" s="86">
        <f t="shared" ref="B1779" si="75">ROUNDUP(C1779*1.1,0)</f>
        <v>28</v>
      </c>
      <c r="C1779" s="86">
        <f t="shared" ref="C1779" si="76">$K$2*D1779</f>
        <v>24.57</v>
      </c>
      <c r="D1779" s="86">
        <v>0.9</v>
      </c>
      <c r="E1779" s="30"/>
      <c r="F1779" s="152" t="s">
        <v>3859</v>
      </c>
      <c r="L1779" s="76"/>
      <c r="M1779" s="105"/>
      <c r="N1779" s="91"/>
    </row>
    <row r="1780" spans="1:14" s="29" customFormat="1">
      <c r="A1780" s="30" t="s">
        <v>3945</v>
      </c>
      <c r="B1780" s="86">
        <f t="shared" ref="B1780" si="77">ROUNDUP(C1780*1.1,0)</f>
        <v>1</v>
      </c>
      <c r="C1780" s="86">
        <f t="shared" ref="C1780" si="78">$K$2*D1780</f>
        <v>0.81899999999999995</v>
      </c>
      <c r="D1780" s="86">
        <v>0.03</v>
      </c>
      <c r="E1780" s="30" t="s">
        <v>3947</v>
      </c>
      <c r="F1780" s="152" t="s">
        <v>3946</v>
      </c>
      <c r="L1780" s="76"/>
      <c r="M1780" s="105"/>
      <c r="N1780" s="91"/>
    </row>
    <row r="1781" spans="1:14" s="29" customFormat="1">
      <c r="A1781" s="30" t="s">
        <v>1205</v>
      </c>
      <c r="B1781" s="86">
        <f t="shared" ref="B1781" si="79">ROUNDUP(C1781*1.1,0)</f>
        <v>25</v>
      </c>
      <c r="C1781" s="86">
        <f t="shared" ref="C1781" si="80">$K$2*D1781</f>
        <v>21.840000000000003</v>
      </c>
      <c r="D1781" s="86">
        <v>0.8</v>
      </c>
      <c r="E1781" s="30"/>
      <c r="F1781" s="152"/>
      <c r="L1781" s="76"/>
      <c r="M1781" s="105"/>
      <c r="N1781" s="91"/>
    </row>
    <row r="1782" spans="1:14" s="29" customFormat="1">
      <c r="A1782" s="30" t="s">
        <v>1629</v>
      </c>
      <c r="B1782" s="86">
        <f t="shared" ref="B1782:B1784" si="81">ROUNDUP(C1782*1.1,0)</f>
        <v>7</v>
      </c>
      <c r="C1782" s="86">
        <f t="shared" ref="C1782:C1784" si="82">$K$2*D1782</f>
        <v>5.4600000000000009</v>
      </c>
      <c r="D1782" s="86">
        <v>0.2</v>
      </c>
      <c r="E1782" s="30"/>
      <c r="F1782" s="152" t="s">
        <v>1627</v>
      </c>
      <c r="L1782" s="76"/>
      <c r="M1782" s="105"/>
      <c r="N1782" s="91"/>
    </row>
    <row r="1783" spans="1:14" s="29" customFormat="1">
      <c r="A1783" s="30" t="s">
        <v>1634</v>
      </c>
      <c r="B1783" s="86">
        <f t="shared" si="81"/>
        <v>7</v>
      </c>
      <c r="C1783" s="86">
        <f t="shared" si="82"/>
        <v>5.4600000000000009</v>
      </c>
      <c r="D1783" s="86">
        <v>0.2</v>
      </c>
      <c r="E1783" s="30"/>
      <c r="F1783" s="152" t="s">
        <v>1627</v>
      </c>
      <c r="L1783" s="76"/>
      <c r="M1783" s="105"/>
      <c r="N1783" s="91"/>
    </row>
    <row r="1784" spans="1:14" s="29" customFormat="1">
      <c r="A1784" s="30" t="s">
        <v>3639</v>
      </c>
      <c r="B1784" s="86">
        <f t="shared" si="81"/>
        <v>49</v>
      </c>
      <c r="C1784" s="86">
        <f t="shared" si="82"/>
        <v>43.680000000000007</v>
      </c>
      <c r="D1784" s="86">
        <v>1.6</v>
      </c>
      <c r="E1784" s="30"/>
      <c r="F1784" s="152" t="s">
        <v>3640</v>
      </c>
      <c r="L1784" s="76"/>
      <c r="M1784" s="105"/>
      <c r="N1784" s="91"/>
    </row>
    <row r="1785" spans="1:14" s="29" customFormat="1">
      <c r="A1785" s="30" t="s">
        <v>1209</v>
      </c>
      <c r="B1785" s="86">
        <f t="shared" ref="B1785:B1787" si="83">ROUNDUP(C1785*1.1,0)</f>
        <v>2</v>
      </c>
      <c r="C1785" s="86">
        <f t="shared" ref="C1785:C1787" si="84">$K$2*D1785</f>
        <v>1.0920000000000001</v>
      </c>
      <c r="D1785" s="86">
        <v>0.04</v>
      </c>
      <c r="E1785" s="30"/>
      <c r="F1785" s="152"/>
      <c r="L1785" s="76"/>
      <c r="M1785" s="105"/>
      <c r="N1785" s="91"/>
    </row>
    <row r="1786" spans="1:14" s="29" customFormat="1">
      <c r="A1786" s="30" t="s">
        <v>2779</v>
      </c>
      <c r="B1786" s="86">
        <f t="shared" si="83"/>
        <v>4</v>
      </c>
      <c r="C1786" s="86">
        <f t="shared" si="84"/>
        <v>2.7300000000000004</v>
      </c>
      <c r="D1786" s="86">
        <v>0.1</v>
      </c>
      <c r="E1786" s="30"/>
      <c r="F1786" s="152" t="s">
        <v>2780</v>
      </c>
      <c r="L1786" s="76"/>
      <c r="M1786" s="105"/>
      <c r="N1786" s="91"/>
    </row>
    <row r="1787" spans="1:14" s="29" customFormat="1">
      <c r="A1787" s="30" t="s">
        <v>2354</v>
      </c>
      <c r="B1787" s="86">
        <f t="shared" si="83"/>
        <v>1</v>
      </c>
      <c r="C1787" s="86">
        <f t="shared" si="84"/>
        <v>0.81899999999999995</v>
      </c>
      <c r="D1787" s="86">
        <v>0.03</v>
      </c>
      <c r="E1787" s="30"/>
      <c r="F1787" s="152" t="s">
        <v>2353</v>
      </c>
      <c r="L1787" s="76"/>
      <c r="M1787" s="105"/>
      <c r="N1787" s="91"/>
    </row>
    <row r="1788" spans="1:14">
      <c r="A1788" s="30" t="s">
        <v>484</v>
      </c>
      <c r="B1788" s="86">
        <f t="shared" si="73"/>
        <v>31</v>
      </c>
      <c r="C1788" s="86">
        <f t="shared" si="74"/>
        <v>27.3</v>
      </c>
      <c r="D1788" s="86">
        <v>1</v>
      </c>
      <c r="M1788" s="105"/>
    </row>
    <row r="1789" spans="1:14" s="29" customFormat="1">
      <c r="A1789" s="30" t="s">
        <v>1636</v>
      </c>
      <c r="B1789" s="86">
        <f t="shared" si="73"/>
        <v>8</v>
      </c>
      <c r="C1789" s="86">
        <f t="shared" si="74"/>
        <v>6.8250000000000002</v>
      </c>
      <c r="D1789" s="86">
        <v>0.25</v>
      </c>
      <c r="E1789" s="30"/>
      <c r="F1789" s="152" t="s">
        <v>1637</v>
      </c>
      <c r="L1789" s="76"/>
      <c r="M1789" s="105"/>
      <c r="N1789" s="91"/>
    </row>
    <row r="1790" spans="1:14">
      <c r="A1790" s="13" t="s">
        <v>485</v>
      </c>
      <c r="B1790" s="86">
        <f t="shared" si="73"/>
        <v>43</v>
      </c>
      <c r="C1790" s="86">
        <f t="shared" si="74"/>
        <v>38.22</v>
      </c>
      <c r="D1790" s="86">
        <v>1.4</v>
      </c>
      <c r="M1790" s="105"/>
    </row>
    <row r="1791" spans="1:14">
      <c r="A1791" s="13" t="s">
        <v>486</v>
      </c>
      <c r="B1791" s="86">
        <f t="shared" si="73"/>
        <v>13</v>
      </c>
      <c r="C1791" s="86">
        <f t="shared" si="74"/>
        <v>10.920000000000002</v>
      </c>
      <c r="D1791" s="86">
        <v>0.4</v>
      </c>
      <c r="M1791" s="105"/>
    </row>
    <row r="1792" spans="1:14" s="29" customFormat="1">
      <c r="A1792" s="30" t="s">
        <v>1594</v>
      </c>
      <c r="B1792" s="86">
        <f t="shared" ref="B1792" si="85">ROUNDUP(C1792*1.1,0)</f>
        <v>11</v>
      </c>
      <c r="C1792" s="86">
        <f t="shared" ref="C1792" si="86">$K$2*D1792</f>
        <v>9.5549999999999997</v>
      </c>
      <c r="D1792" s="86">
        <v>0.35</v>
      </c>
      <c r="E1792" s="30"/>
      <c r="F1792" s="152"/>
      <c r="L1792" s="76"/>
      <c r="M1792" s="105"/>
      <c r="N1792" s="91"/>
    </row>
    <row r="1793" spans="1:14">
      <c r="A1793" s="13" t="s">
        <v>487</v>
      </c>
      <c r="B1793" s="86">
        <f t="shared" si="73"/>
        <v>31</v>
      </c>
      <c r="C1793" s="86">
        <f t="shared" si="74"/>
        <v>27.3</v>
      </c>
      <c r="D1793" s="86">
        <v>1</v>
      </c>
      <c r="M1793" s="105"/>
    </row>
    <row r="1794" spans="1:14" s="29" customFormat="1">
      <c r="A1794" s="30" t="s">
        <v>1060</v>
      </c>
      <c r="B1794" s="86">
        <f t="shared" si="73"/>
        <v>38</v>
      </c>
      <c r="C1794" s="86">
        <f t="shared" si="74"/>
        <v>34.125</v>
      </c>
      <c r="D1794" s="86">
        <v>1.25</v>
      </c>
      <c r="E1794" s="30"/>
      <c r="F1794" s="152"/>
      <c r="L1794" s="76"/>
      <c r="M1794" s="105"/>
      <c r="N1794" s="91"/>
    </row>
    <row r="1795" spans="1:14" s="29" customFormat="1">
      <c r="A1795" s="30" t="s">
        <v>1066</v>
      </c>
      <c r="B1795" s="86">
        <f>ROUNDUP(C1795*1.1,0)</f>
        <v>10</v>
      </c>
      <c r="C1795" s="86">
        <f>$K$2*D1795</f>
        <v>8.19</v>
      </c>
      <c r="D1795" s="86">
        <v>0.3</v>
      </c>
      <c r="E1795" s="30"/>
      <c r="F1795" s="152"/>
      <c r="L1795" s="76"/>
      <c r="M1795" s="105"/>
      <c r="N1795" s="91"/>
    </row>
    <row r="1796" spans="1:14" s="29" customFormat="1">
      <c r="A1796" s="30" t="s">
        <v>1631</v>
      </c>
      <c r="B1796" s="86">
        <f t="shared" si="73"/>
        <v>14</v>
      </c>
      <c r="C1796" s="86">
        <f t="shared" si="74"/>
        <v>12.285</v>
      </c>
      <c r="D1796" s="86">
        <v>0.45</v>
      </c>
      <c r="E1796" s="30"/>
      <c r="F1796" s="152" t="s">
        <v>1622</v>
      </c>
      <c r="L1796" s="76"/>
      <c r="M1796" s="105"/>
      <c r="N1796" s="91"/>
    </row>
    <row r="1797" spans="1:14" s="29" customFormat="1">
      <c r="A1797" s="30" t="s">
        <v>1607</v>
      </c>
      <c r="B1797" s="86">
        <f t="shared" si="73"/>
        <v>19</v>
      </c>
      <c r="C1797" s="86">
        <f t="shared" si="74"/>
        <v>16.38</v>
      </c>
      <c r="D1797" s="86">
        <v>0.6</v>
      </c>
      <c r="E1797" s="30"/>
      <c r="F1797" s="152" t="s">
        <v>1608</v>
      </c>
      <c r="L1797" s="76"/>
      <c r="M1797" s="105"/>
      <c r="N1797" s="91"/>
    </row>
    <row r="1798" spans="1:14">
      <c r="A1798" s="13" t="s">
        <v>488</v>
      </c>
      <c r="B1798" s="86">
        <f t="shared" si="73"/>
        <v>52</v>
      </c>
      <c r="C1798" s="86">
        <f t="shared" si="74"/>
        <v>46.41</v>
      </c>
      <c r="D1798" s="86">
        <v>1.7</v>
      </c>
      <c r="M1798" s="105"/>
    </row>
    <row r="1799" spans="1:14">
      <c r="A1799" s="13" t="s">
        <v>489</v>
      </c>
      <c r="B1799" s="86">
        <f t="shared" si="73"/>
        <v>49</v>
      </c>
      <c r="C1799" s="86">
        <f t="shared" si="74"/>
        <v>43.680000000000007</v>
      </c>
      <c r="D1799" s="86">
        <v>1.6</v>
      </c>
      <c r="M1799" s="105"/>
    </row>
    <row r="1800" spans="1:14" s="29" customFormat="1">
      <c r="A1800" s="30" t="s">
        <v>1077</v>
      </c>
      <c r="B1800" s="86">
        <f t="shared" si="73"/>
        <v>34</v>
      </c>
      <c r="C1800" s="86">
        <f t="shared" si="74"/>
        <v>30.030000000000005</v>
      </c>
      <c r="D1800" s="86">
        <v>1.1000000000000001</v>
      </c>
      <c r="E1800" s="30"/>
      <c r="F1800" s="152" t="s">
        <v>3889</v>
      </c>
      <c r="L1800" s="76"/>
      <c r="M1800" s="105"/>
      <c r="N1800" s="91"/>
    </row>
    <row r="1801" spans="1:14" s="29" customFormat="1">
      <c r="A1801" s="30" t="s">
        <v>3535</v>
      </c>
      <c r="B1801" s="86">
        <f t="shared" si="73"/>
        <v>46</v>
      </c>
      <c r="C1801" s="86">
        <f t="shared" si="74"/>
        <v>40.950000000000003</v>
      </c>
      <c r="D1801" s="86">
        <v>1.5</v>
      </c>
      <c r="E1801" s="30"/>
      <c r="F1801" s="152" t="s">
        <v>889</v>
      </c>
      <c r="L1801" s="76"/>
      <c r="M1801" s="105"/>
      <c r="N1801" s="91"/>
    </row>
    <row r="1802" spans="1:14" s="29" customFormat="1">
      <c r="A1802" s="13" t="s">
        <v>490</v>
      </c>
      <c r="B1802" s="86">
        <f t="shared" si="73"/>
        <v>31</v>
      </c>
      <c r="C1802" s="86">
        <f t="shared" si="74"/>
        <v>27.3</v>
      </c>
      <c r="D1802" s="86">
        <v>1</v>
      </c>
      <c r="E1802" s="1"/>
      <c r="F1802" s="152"/>
      <c r="L1802" s="76"/>
      <c r="M1802" s="105"/>
      <c r="N1802" s="91"/>
    </row>
    <row r="1803" spans="1:14">
      <c r="A1803" s="13" t="s">
        <v>491</v>
      </c>
      <c r="B1803" s="86">
        <f t="shared" si="73"/>
        <v>8</v>
      </c>
      <c r="C1803" s="86">
        <f t="shared" si="74"/>
        <v>6.8250000000000002</v>
      </c>
      <c r="D1803" s="86">
        <v>0.25</v>
      </c>
      <c r="M1803" s="105"/>
    </row>
    <row r="1804" spans="1:14">
      <c r="A1804" s="13" t="s">
        <v>492</v>
      </c>
      <c r="B1804" s="86">
        <f t="shared" si="73"/>
        <v>10</v>
      </c>
      <c r="C1804" s="86">
        <f t="shared" si="74"/>
        <v>8.7360000000000007</v>
      </c>
      <c r="D1804" s="86">
        <v>0.32</v>
      </c>
      <c r="M1804" s="105"/>
    </row>
    <row r="1805" spans="1:14">
      <c r="A1805" s="30" t="s">
        <v>792</v>
      </c>
      <c r="B1805" s="86">
        <f t="shared" si="73"/>
        <v>14</v>
      </c>
      <c r="C1805" s="86">
        <f t="shared" si="74"/>
        <v>12.285</v>
      </c>
      <c r="D1805" s="86">
        <v>0.45</v>
      </c>
      <c r="E1805" s="30"/>
      <c r="M1805" s="105"/>
    </row>
    <row r="1806" spans="1:14" s="29" customFormat="1">
      <c r="A1806" s="30" t="s">
        <v>1150</v>
      </c>
      <c r="B1806" s="86">
        <f t="shared" si="73"/>
        <v>7</v>
      </c>
      <c r="C1806" s="86">
        <f t="shared" si="74"/>
        <v>5.4600000000000009</v>
      </c>
      <c r="D1806" s="86">
        <v>0.2</v>
      </c>
      <c r="E1806" s="30"/>
      <c r="F1806" s="152"/>
      <c r="L1806" s="76"/>
      <c r="M1806" s="105"/>
      <c r="N1806" s="91"/>
    </row>
    <row r="1807" spans="1:14">
      <c r="A1807" s="13" t="s">
        <v>493</v>
      </c>
      <c r="B1807" s="86">
        <f t="shared" si="73"/>
        <v>14</v>
      </c>
      <c r="C1807" s="86">
        <f t="shared" si="74"/>
        <v>12.285</v>
      </c>
      <c r="D1807" s="86">
        <v>0.45</v>
      </c>
      <c r="M1807" s="105"/>
    </row>
    <row r="1808" spans="1:14">
      <c r="A1808" s="30" t="s">
        <v>494</v>
      </c>
      <c r="B1808" s="86">
        <f t="shared" si="73"/>
        <v>10</v>
      </c>
      <c r="C1808" s="86">
        <f t="shared" si="74"/>
        <v>8.19</v>
      </c>
      <c r="D1808" s="86">
        <v>0.3</v>
      </c>
      <c r="M1808" s="105"/>
    </row>
    <row r="1809" spans="1:14" s="14" customFormat="1">
      <c r="A1809" s="13" t="s">
        <v>495</v>
      </c>
      <c r="B1809" s="86">
        <f t="shared" si="73"/>
        <v>37</v>
      </c>
      <c r="C1809" s="86">
        <f t="shared" si="74"/>
        <v>32.76</v>
      </c>
      <c r="D1809" s="86">
        <v>1.2</v>
      </c>
      <c r="E1809" s="1"/>
      <c r="F1809" s="152"/>
      <c r="L1809" s="76"/>
      <c r="M1809" s="105"/>
      <c r="N1809" s="91"/>
    </row>
    <row r="1810" spans="1:14" s="29" customFormat="1">
      <c r="A1810" s="30" t="s">
        <v>1640</v>
      </c>
      <c r="B1810" s="86">
        <f t="shared" si="73"/>
        <v>43</v>
      </c>
      <c r="C1810" s="86">
        <f t="shared" si="74"/>
        <v>38.22</v>
      </c>
      <c r="D1810" s="86">
        <v>1.4</v>
      </c>
      <c r="E1810" s="30"/>
      <c r="F1810" s="152" t="s">
        <v>1622</v>
      </c>
      <c r="L1810" s="76"/>
      <c r="M1810" s="105"/>
      <c r="N1810" s="91"/>
    </row>
    <row r="1811" spans="1:14">
      <c r="A1811" s="13" t="s">
        <v>496</v>
      </c>
      <c r="B1811" s="86">
        <f t="shared" si="73"/>
        <v>9</v>
      </c>
      <c r="C1811" s="86">
        <f t="shared" si="74"/>
        <v>7.644000000000001</v>
      </c>
      <c r="D1811" s="86">
        <v>0.28000000000000003</v>
      </c>
      <c r="M1811" s="105"/>
    </row>
    <row r="1812" spans="1:14" s="29" customFormat="1">
      <c r="A1812" s="30" t="s">
        <v>3559</v>
      </c>
      <c r="B1812" s="86">
        <f t="shared" si="73"/>
        <v>3</v>
      </c>
      <c r="C1812" s="86">
        <f t="shared" si="74"/>
        <v>2.4569999999999999</v>
      </c>
      <c r="D1812" s="86">
        <v>0.09</v>
      </c>
      <c r="E1812" s="30"/>
      <c r="F1812" s="152" t="s">
        <v>3525</v>
      </c>
      <c r="L1812" s="76"/>
      <c r="M1812" s="105"/>
      <c r="N1812" s="91"/>
    </row>
    <row r="1813" spans="1:14" s="29" customFormat="1">
      <c r="A1813" s="30" t="s">
        <v>2355</v>
      </c>
      <c r="B1813" s="86">
        <f t="shared" si="73"/>
        <v>1</v>
      </c>
      <c r="C1813" s="86">
        <f t="shared" si="74"/>
        <v>0.90090000000000003</v>
      </c>
      <c r="D1813" s="86">
        <v>3.3000000000000002E-2</v>
      </c>
      <c r="E1813" s="30"/>
      <c r="F1813" s="152" t="s">
        <v>2356</v>
      </c>
      <c r="L1813" s="76"/>
      <c r="M1813" s="105"/>
      <c r="N1813" s="91"/>
    </row>
    <row r="1814" spans="1:14">
      <c r="A1814" s="13" t="s">
        <v>497</v>
      </c>
      <c r="B1814" s="86">
        <f t="shared" si="73"/>
        <v>5</v>
      </c>
      <c r="C1814" s="86">
        <f t="shared" si="74"/>
        <v>4.0949999999999998</v>
      </c>
      <c r="D1814" s="86">
        <v>0.15</v>
      </c>
      <c r="M1814" s="105"/>
    </row>
    <row r="1815" spans="1:14" s="29" customFormat="1">
      <c r="A1815" s="30" t="s">
        <v>1210</v>
      </c>
      <c r="B1815" s="86">
        <f t="shared" si="73"/>
        <v>7</v>
      </c>
      <c r="C1815" s="86">
        <f t="shared" si="74"/>
        <v>5.4600000000000009</v>
      </c>
      <c r="D1815" s="86">
        <v>0.2</v>
      </c>
      <c r="E1815" s="30"/>
      <c r="F1815" s="152"/>
      <c r="L1815" s="76"/>
      <c r="M1815" s="105"/>
      <c r="N1815" s="91"/>
    </row>
    <row r="1816" spans="1:14">
      <c r="A1816" s="13" t="s">
        <v>498</v>
      </c>
      <c r="B1816" s="86">
        <f t="shared" si="73"/>
        <v>10</v>
      </c>
      <c r="C1816" s="86">
        <f t="shared" si="74"/>
        <v>8.19</v>
      </c>
      <c r="D1816" s="86">
        <v>0.3</v>
      </c>
      <c r="F1816" s="152" t="s">
        <v>4076</v>
      </c>
      <c r="M1816" s="105"/>
    </row>
    <row r="1817" spans="1:14" s="29" customFormat="1">
      <c r="A1817" s="13" t="s">
        <v>499</v>
      </c>
      <c r="B1817" s="86">
        <f t="shared" si="73"/>
        <v>3</v>
      </c>
      <c r="C1817" s="86">
        <f t="shared" si="74"/>
        <v>1.9110000000000003</v>
      </c>
      <c r="D1817" s="86">
        <v>7.0000000000000007E-2</v>
      </c>
      <c r="E1817" s="1"/>
      <c r="F1817" s="152"/>
      <c r="L1817" s="76"/>
      <c r="M1817" s="105"/>
      <c r="N1817" s="91"/>
    </row>
    <row r="1818" spans="1:14">
      <c r="A1818" s="13" t="s">
        <v>500</v>
      </c>
      <c r="B1818" s="86">
        <f t="shared" si="73"/>
        <v>8</v>
      </c>
      <c r="C1818" s="86">
        <f t="shared" si="74"/>
        <v>6.8250000000000002</v>
      </c>
      <c r="D1818" s="86">
        <v>0.25</v>
      </c>
      <c r="M1818" s="105"/>
    </row>
    <row r="1819" spans="1:14">
      <c r="A1819" s="30" t="s">
        <v>786</v>
      </c>
      <c r="B1819" s="86">
        <f t="shared" si="73"/>
        <v>7</v>
      </c>
      <c r="C1819" s="86">
        <f t="shared" si="74"/>
        <v>5.4600000000000009</v>
      </c>
      <c r="D1819" s="86">
        <v>0.2</v>
      </c>
      <c r="E1819" s="30"/>
      <c r="M1819" s="105"/>
    </row>
    <row r="1820" spans="1:14" s="29" customFormat="1">
      <c r="A1820" s="30" t="s">
        <v>1078</v>
      </c>
      <c r="B1820" s="86">
        <f t="shared" si="73"/>
        <v>38</v>
      </c>
      <c r="C1820" s="86">
        <f t="shared" si="74"/>
        <v>34.125</v>
      </c>
      <c r="D1820" s="86">
        <v>1.25</v>
      </c>
      <c r="E1820" s="30"/>
      <c r="F1820" s="152"/>
      <c r="L1820" s="76"/>
      <c r="M1820" s="105"/>
      <c r="N1820" s="91"/>
    </row>
    <row r="1821" spans="1:14">
      <c r="A1821" s="13" t="s">
        <v>501</v>
      </c>
      <c r="B1821" s="86">
        <f t="shared" si="73"/>
        <v>7</v>
      </c>
      <c r="C1821" s="86">
        <f t="shared" si="74"/>
        <v>5.4600000000000009</v>
      </c>
      <c r="D1821" s="86">
        <v>0.2</v>
      </c>
      <c r="M1821" s="105"/>
    </row>
    <row r="1822" spans="1:14" s="29" customFormat="1">
      <c r="A1822" s="30" t="s">
        <v>1080</v>
      </c>
      <c r="B1822" s="86">
        <f t="shared" si="73"/>
        <v>19</v>
      </c>
      <c r="C1822" s="86">
        <f t="shared" si="74"/>
        <v>16.38</v>
      </c>
      <c r="D1822" s="86">
        <v>0.6</v>
      </c>
      <c r="E1822" s="30"/>
      <c r="F1822" s="152"/>
      <c r="L1822" s="76"/>
      <c r="M1822" s="105"/>
      <c r="N1822" s="91"/>
    </row>
    <row r="1823" spans="1:14" s="29" customFormat="1">
      <c r="A1823" s="30" t="s">
        <v>3810</v>
      </c>
      <c r="B1823" s="86">
        <f t="shared" si="73"/>
        <v>5</v>
      </c>
      <c r="C1823" s="86">
        <f t="shared" si="74"/>
        <v>3.8220000000000005</v>
      </c>
      <c r="D1823" s="86">
        <v>0.14000000000000001</v>
      </c>
      <c r="E1823" s="1"/>
      <c r="F1823" s="152">
        <v>876</v>
      </c>
      <c r="L1823" s="76"/>
      <c r="M1823" s="105"/>
      <c r="N1823" s="91"/>
    </row>
    <row r="1824" spans="1:14" s="29" customFormat="1">
      <c r="A1824" s="30" t="s">
        <v>3996</v>
      </c>
      <c r="B1824" s="86">
        <f t="shared" si="73"/>
        <v>61</v>
      </c>
      <c r="C1824" s="86">
        <f t="shared" si="74"/>
        <v>54.6</v>
      </c>
      <c r="D1824" s="86">
        <v>2</v>
      </c>
      <c r="E1824" s="30"/>
      <c r="F1824" s="152"/>
      <c r="L1824" s="76"/>
      <c r="M1824" s="105"/>
      <c r="N1824" s="91"/>
    </row>
    <row r="1825" spans="1:14">
      <c r="A1825" s="13" t="s">
        <v>502</v>
      </c>
      <c r="B1825" s="86">
        <f t="shared" si="73"/>
        <v>16</v>
      </c>
      <c r="C1825" s="86">
        <f t="shared" si="74"/>
        <v>13.65</v>
      </c>
      <c r="D1825" s="86">
        <v>0.5</v>
      </c>
      <c r="M1825" s="105"/>
    </row>
    <row r="1826" spans="1:14" s="29" customFormat="1">
      <c r="A1826" s="30" t="s">
        <v>1038</v>
      </c>
      <c r="B1826" s="86">
        <f t="shared" si="73"/>
        <v>40</v>
      </c>
      <c r="C1826" s="86">
        <f t="shared" si="74"/>
        <v>35.49</v>
      </c>
      <c r="D1826" s="86">
        <v>1.3</v>
      </c>
      <c r="E1826" s="30"/>
      <c r="F1826" s="152"/>
      <c r="L1826" s="76"/>
      <c r="M1826" s="105"/>
      <c r="N1826" s="91"/>
    </row>
    <row r="1827" spans="1:14" s="29" customFormat="1">
      <c r="A1827" s="30" t="s">
        <v>1061</v>
      </c>
      <c r="B1827" s="86">
        <f t="shared" si="73"/>
        <v>37</v>
      </c>
      <c r="C1827" s="86">
        <f t="shared" si="74"/>
        <v>32.76</v>
      </c>
      <c r="D1827" s="86">
        <v>1.2</v>
      </c>
      <c r="E1827" s="30"/>
      <c r="F1827" s="152"/>
      <c r="L1827" s="76"/>
      <c r="M1827" s="105"/>
      <c r="N1827" s="91"/>
    </row>
    <row r="1828" spans="1:14">
      <c r="A1828" s="13" t="s">
        <v>503</v>
      </c>
      <c r="B1828" s="86">
        <f t="shared" si="73"/>
        <v>11</v>
      </c>
      <c r="C1828" s="86">
        <f t="shared" si="74"/>
        <v>9.8279999999999994</v>
      </c>
      <c r="D1828" s="86">
        <v>0.36</v>
      </c>
      <c r="M1828" s="105"/>
    </row>
    <row r="1829" spans="1:14" s="29" customFormat="1">
      <c r="A1829" s="30" t="s">
        <v>1626</v>
      </c>
      <c r="B1829" s="86">
        <f t="shared" si="73"/>
        <v>0</v>
      </c>
      <c r="C1829" s="86">
        <f t="shared" si="74"/>
        <v>0</v>
      </c>
      <c r="D1829" s="86">
        <v>0</v>
      </c>
      <c r="E1829" s="30"/>
      <c r="F1829" s="152" t="s">
        <v>3494</v>
      </c>
      <c r="L1829" s="76"/>
      <c r="M1829" s="105"/>
      <c r="N1829" s="91"/>
    </row>
    <row r="1830" spans="1:14">
      <c r="A1830" s="13" t="s">
        <v>504</v>
      </c>
      <c r="B1830" s="86">
        <f t="shared" si="73"/>
        <v>10</v>
      </c>
      <c r="C1830" s="86">
        <f t="shared" si="74"/>
        <v>8.19</v>
      </c>
      <c r="D1830" s="86">
        <v>0.3</v>
      </c>
      <c r="M1830" s="105"/>
    </row>
    <row r="1831" spans="1:14">
      <c r="A1831" s="13" t="s">
        <v>505</v>
      </c>
      <c r="B1831" s="86">
        <f t="shared" si="73"/>
        <v>46</v>
      </c>
      <c r="C1831" s="86">
        <f t="shared" si="74"/>
        <v>40.950000000000003</v>
      </c>
      <c r="D1831" s="86">
        <v>1.5</v>
      </c>
      <c r="M1831" s="105"/>
    </row>
    <row r="1832" spans="1:14" s="29" customFormat="1">
      <c r="A1832" s="30" t="s">
        <v>1085</v>
      </c>
      <c r="B1832" s="86">
        <f t="shared" si="73"/>
        <v>33</v>
      </c>
      <c r="C1832" s="86">
        <f t="shared" si="74"/>
        <v>29.484000000000002</v>
      </c>
      <c r="D1832" s="86">
        <v>1.08</v>
      </c>
      <c r="E1832" s="30"/>
      <c r="F1832" s="152"/>
      <c r="L1832" s="76"/>
      <c r="M1832" s="105"/>
      <c r="N1832" s="91"/>
    </row>
    <row r="1833" spans="1:14" s="29" customFormat="1">
      <c r="A1833" s="30" t="s">
        <v>3261</v>
      </c>
      <c r="B1833" s="86">
        <f t="shared" si="73"/>
        <v>11</v>
      </c>
      <c r="C1833" s="86">
        <f t="shared" si="74"/>
        <v>9.5549999999999997</v>
      </c>
      <c r="D1833" s="86">
        <v>0.35</v>
      </c>
      <c r="E1833" s="30"/>
      <c r="F1833" s="152" t="s">
        <v>3262</v>
      </c>
      <c r="L1833" s="76"/>
      <c r="M1833" s="105"/>
      <c r="N1833" s="91"/>
    </row>
    <row r="1834" spans="1:14" s="29" customFormat="1">
      <c r="A1834" s="30" t="s">
        <v>3622</v>
      </c>
      <c r="B1834" s="86">
        <f t="shared" si="73"/>
        <v>55</v>
      </c>
      <c r="C1834" s="86">
        <f t="shared" si="74"/>
        <v>49.14</v>
      </c>
      <c r="D1834" s="86">
        <v>1.8</v>
      </c>
      <c r="E1834" s="30"/>
      <c r="F1834" s="152" t="s">
        <v>1617</v>
      </c>
      <c r="L1834" s="76"/>
      <c r="M1834" s="105"/>
      <c r="N1834" s="91"/>
    </row>
    <row r="1835" spans="1:14" s="29" customFormat="1">
      <c r="A1835" s="30" t="s">
        <v>3132</v>
      </c>
      <c r="B1835" s="86">
        <f t="shared" si="73"/>
        <v>19</v>
      </c>
      <c r="C1835" s="86">
        <f t="shared" si="74"/>
        <v>16.38</v>
      </c>
      <c r="D1835" s="86">
        <v>0.6</v>
      </c>
      <c r="E1835" s="30"/>
      <c r="F1835" s="152" t="s">
        <v>3133</v>
      </c>
      <c r="L1835" s="76"/>
      <c r="M1835" s="105"/>
      <c r="N1835" s="91"/>
    </row>
    <row r="1836" spans="1:14" s="29" customFormat="1">
      <c r="A1836" s="30" t="s">
        <v>3818</v>
      </c>
      <c r="B1836" s="86">
        <f t="shared" si="73"/>
        <v>37</v>
      </c>
      <c r="C1836" s="86">
        <f t="shared" si="74"/>
        <v>32.76</v>
      </c>
      <c r="D1836" s="86">
        <v>1.2</v>
      </c>
      <c r="E1836" s="30"/>
      <c r="F1836" s="152" t="s">
        <v>3889</v>
      </c>
      <c r="L1836" s="76"/>
      <c r="M1836" s="105"/>
      <c r="N1836" s="91"/>
    </row>
    <row r="1837" spans="1:14" s="29" customFormat="1">
      <c r="A1837" s="30" t="s">
        <v>898</v>
      </c>
      <c r="B1837" s="86">
        <f t="shared" si="73"/>
        <v>46</v>
      </c>
      <c r="C1837" s="86">
        <f t="shared" si="74"/>
        <v>40.950000000000003</v>
      </c>
      <c r="D1837" s="86">
        <v>1.5</v>
      </c>
      <c r="E1837" s="30"/>
      <c r="F1837" s="152"/>
      <c r="L1837" s="76"/>
      <c r="M1837" s="105"/>
      <c r="N1837" s="91"/>
    </row>
    <row r="1838" spans="1:14">
      <c r="A1838" s="48" t="s">
        <v>839</v>
      </c>
      <c r="B1838" s="86">
        <f t="shared" si="73"/>
        <v>23</v>
      </c>
      <c r="C1838" s="86">
        <f t="shared" si="74"/>
        <v>20.475000000000001</v>
      </c>
      <c r="D1838" s="86">
        <v>0.75</v>
      </c>
      <c r="E1838" s="30" t="s">
        <v>727</v>
      </c>
      <c r="M1838" s="105"/>
    </row>
    <row r="1839" spans="1:14" s="29" customFormat="1">
      <c r="A1839" s="48" t="s">
        <v>2544</v>
      </c>
      <c r="B1839" s="86">
        <f t="shared" ref="B1839:B1863" si="87">ROUNDUP(C1839*1.1,0)</f>
        <v>127</v>
      </c>
      <c r="C1839" s="86">
        <f t="shared" ref="C1839:C1863" si="88">$K$2*D1839</f>
        <v>114.66000000000001</v>
      </c>
      <c r="D1839" s="86">
        <v>4.2</v>
      </c>
      <c r="E1839" s="30" t="s">
        <v>638</v>
      </c>
      <c r="F1839" s="152">
        <v>3000</v>
      </c>
      <c r="L1839" s="76"/>
      <c r="M1839" s="105"/>
      <c r="N1839" s="91"/>
    </row>
    <row r="1840" spans="1:14" s="29" customFormat="1">
      <c r="A1840" s="13" t="s">
        <v>506</v>
      </c>
      <c r="B1840" s="86">
        <f t="shared" si="87"/>
        <v>31</v>
      </c>
      <c r="C1840" s="86">
        <f t="shared" si="88"/>
        <v>27.3</v>
      </c>
      <c r="D1840" s="86">
        <v>1</v>
      </c>
      <c r="E1840" s="1"/>
      <c r="F1840" s="152"/>
      <c r="L1840" s="76"/>
      <c r="M1840" s="105"/>
      <c r="N1840" s="91"/>
    </row>
    <row r="1841" spans="1:14" s="29" customFormat="1">
      <c r="A1841" s="30" t="s">
        <v>1383</v>
      </c>
      <c r="B1841" s="86">
        <f t="shared" si="87"/>
        <v>76</v>
      </c>
      <c r="C1841" s="86">
        <f t="shared" si="88"/>
        <v>68.25</v>
      </c>
      <c r="D1841" s="86">
        <v>2.5</v>
      </c>
      <c r="E1841" s="30"/>
      <c r="F1841" s="152" t="s">
        <v>889</v>
      </c>
      <c r="L1841" s="76"/>
      <c r="M1841" s="105"/>
      <c r="N1841" s="91"/>
    </row>
    <row r="1842" spans="1:14" s="29" customFormat="1">
      <c r="A1842" s="30" t="s">
        <v>3773</v>
      </c>
      <c r="B1842" s="86">
        <f t="shared" si="87"/>
        <v>76</v>
      </c>
      <c r="C1842" s="86">
        <f t="shared" si="88"/>
        <v>68.25</v>
      </c>
      <c r="D1842" s="86">
        <v>2.5</v>
      </c>
      <c r="E1842" s="30" t="s">
        <v>638</v>
      </c>
      <c r="F1842" s="152">
        <v>10</v>
      </c>
      <c r="L1842" s="76"/>
      <c r="M1842" s="105"/>
      <c r="N1842" s="91"/>
    </row>
    <row r="1843" spans="1:14" s="29" customFormat="1">
      <c r="A1843" s="30" t="s">
        <v>2963</v>
      </c>
      <c r="B1843" s="86">
        <f t="shared" si="87"/>
        <v>0</v>
      </c>
      <c r="C1843" s="86">
        <f t="shared" si="88"/>
        <v>0</v>
      </c>
      <c r="D1843" s="86">
        <v>0</v>
      </c>
      <c r="E1843" s="17" t="s">
        <v>1535</v>
      </c>
      <c r="F1843" s="152"/>
      <c r="L1843" s="76"/>
      <c r="M1843" s="105"/>
      <c r="N1843" s="91"/>
    </row>
    <row r="1844" spans="1:14" s="29" customFormat="1">
      <c r="A1844" s="30" t="s">
        <v>2281</v>
      </c>
      <c r="B1844" s="86">
        <f t="shared" si="87"/>
        <v>7</v>
      </c>
      <c r="C1844" s="86">
        <f t="shared" si="88"/>
        <v>6.0060000000000002</v>
      </c>
      <c r="D1844" s="86">
        <v>0.22</v>
      </c>
      <c r="E1844" s="30"/>
      <c r="F1844" s="152" t="s">
        <v>2282</v>
      </c>
      <c r="L1844" s="76"/>
      <c r="M1844" s="105"/>
      <c r="N1844" s="91"/>
    </row>
    <row r="1845" spans="1:14" s="29" customFormat="1">
      <c r="A1845" s="30" t="s">
        <v>3587</v>
      </c>
      <c r="B1845" s="86">
        <f t="shared" si="87"/>
        <v>61</v>
      </c>
      <c r="C1845" s="86">
        <f t="shared" si="88"/>
        <v>54.6</v>
      </c>
      <c r="D1845" s="86">
        <v>2</v>
      </c>
      <c r="E1845" s="30"/>
      <c r="F1845" s="152" t="s">
        <v>3588</v>
      </c>
      <c r="L1845" s="76"/>
      <c r="M1845" s="105"/>
      <c r="N1845" s="91"/>
    </row>
    <row r="1846" spans="1:14" s="29" customFormat="1">
      <c r="A1846" s="30" t="s">
        <v>3382</v>
      </c>
      <c r="B1846" s="86">
        <f t="shared" si="87"/>
        <v>55</v>
      </c>
      <c r="C1846" s="86">
        <f t="shared" si="88"/>
        <v>49.14</v>
      </c>
      <c r="D1846" s="86">
        <v>1.8</v>
      </c>
      <c r="E1846" s="30" t="s">
        <v>638</v>
      </c>
      <c r="F1846" s="152" t="s">
        <v>2024</v>
      </c>
      <c r="L1846" s="76"/>
      <c r="M1846" s="105"/>
      <c r="N1846" s="91"/>
    </row>
    <row r="1847" spans="1:14" s="29" customFormat="1">
      <c r="A1847" s="30" t="s">
        <v>3499</v>
      </c>
      <c r="B1847" s="86">
        <f t="shared" si="87"/>
        <v>16</v>
      </c>
      <c r="C1847" s="86">
        <f t="shared" si="88"/>
        <v>13.65</v>
      </c>
      <c r="D1847" s="86">
        <v>0.5</v>
      </c>
      <c r="E1847" s="30"/>
      <c r="F1847" s="152"/>
      <c r="L1847" s="76"/>
      <c r="M1847" s="105"/>
      <c r="N1847" s="91"/>
    </row>
    <row r="1848" spans="1:14" s="29" customFormat="1">
      <c r="A1848" s="30" t="s">
        <v>1105</v>
      </c>
      <c r="B1848" s="86">
        <f t="shared" si="87"/>
        <v>43</v>
      </c>
      <c r="C1848" s="86">
        <f t="shared" si="88"/>
        <v>38.22</v>
      </c>
      <c r="D1848" s="86">
        <v>1.4</v>
      </c>
      <c r="E1848" s="30"/>
      <c r="F1848" s="152"/>
      <c r="L1848" s="76"/>
      <c r="M1848" s="105"/>
      <c r="N1848" s="91"/>
    </row>
    <row r="1849" spans="1:14" s="29" customFormat="1">
      <c r="A1849" s="30" t="s">
        <v>507</v>
      </c>
      <c r="B1849" s="86">
        <f t="shared" si="87"/>
        <v>19</v>
      </c>
      <c r="C1849" s="86">
        <f t="shared" si="88"/>
        <v>16.38</v>
      </c>
      <c r="D1849" s="86">
        <v>0.6</v>
      </c>
      <c r="E1849" s="30"/>
      <c r="F1849" s="152"/>
      <c r="L1849" s="76"/>
      <c r="M1849" s="105"/>
      <c r="N1849" s="91"/>
    </row>
    <row r="1850" spans="1:14" s="29" customFormat="1">
      <c r="A1850" s="13" t="s">
        <v>508</v>
      </c>
      <c r="B1850" s="86">
        <f t="shared" si="87"/>
        <v>22</v>
      </c>
      <c r="C1850" s="86">
        <f t="shared" si="88"/>
        <v>19.11</v>
      </c>
      <c r="D1850" s="86">
        <v>0.7</v>
      </c>
      <c r="E1850" s="1"/>
      <c r="F1850" s="152"/>
      <c r="L1850" s="76"/>
      <c r="M1850" s="105"/>
      <c r="N1850" s="91"/>
    </row>
    <row r="1851" spans="1:14">
      <c r="A1851" s="13" t="s">
        <v>509</v>
      </c>
      <c r="B1851" s="86">
        <f t="shared" si="87"/>
        <v>26</v>
      </c>
      <c r="C1851" s="86">
        <f t="shared" si="88"/>
        <v>23.204999999999998</v>
      </c>
      <c r="D1851" s="86">
        <v>0.85</v>
      </c>
      <c r="M1851" s="105"/>
    </row>
    <row r="1852" spans="1:14" s="29" customFormat="1">
      <c r="A1852" s="30" t="s">
        <v>3441</v>
      </c>
      <c r="B1852" s="86">
        <f t="shared" si="87"/>
        <v>22</v>
      </c>
      <c r="C1852" s="86">
        <f t="shared" si="88"/>
        <v>19.11</v>
      </c>
      <c r="D1852" s="86">
        <v>0.7</v>
      </c>
      <c r="E1852" s="30"/>
      <c r="F1852" s="152">
        <v>20</v>
      </c>
      <c r="L1852" s="76"/>
      <c r="M1852" s="105"/>
      <c r="N1852" s="91"/>
    </row>
    <row r="1853" spans="1:14" s="29" customFormat="1">
      <c r="A1853" s="30" t="s">
        <v>3699</v>
      </c>
      <c r="B1853" s="86">
        <f t="shared" si="87"/>
        <v>31</v>
      </c>
      <c r="C1853" s="86">
        <f t="shared" si="88"/>
        <v>27.3</v>
      </c>
      <c r="D1853" s="86">
        <v>1</v>
      </c>
      <c r="E1853" s="30"/>
      <c r="F1853" s="152" t="s">
        <v>2153</v>
      </c>
      <c r="L1853" s="76"/>
      <c r="M1853" s="105"/>
      <c r="N1853" s="91"/>
    </row>
    <row r="1854" spans="1:14" s="29" customFormat="1">
      <c r="A1854" s="30" t="s">
        <v>2247</v>
      </c>
      <c r="B1854" s="86">
        <f t="shared" si="87"/>
        <v>25</v>
      </c>
      <c r="C1854" s="86">
        <f t="shared" si="88"/>
        <v>21.840000000000003</v>
      </c>
      <c r="D1854" s="86">
        <v>0.8</v>
      </c>
      <c r="E1854" s="17" t="s">
        <v>1535</v>
      </c>
      <c r="F1854" s="152"/>
      <c r="L1854" s="76"/>
      <c r="M1854" s="105"/>
      <c r="N1854" s="91"/>
    </row>
    <row r="1855" spans="1:14" s="29" customFormat="1">
      <c r="A1855" s="30" t="s">
        <v>3438</v>
      </c>
      <c r="B1855" s="86">
        <f t="shared" si="87"/>
        <v>16</v>
      </c>
      <c r="C1855" s="86">
        <f t="shared" si="88"/>
        <v>13.65</v>
      </c>
      <c r="D1855" s="86">
        <v>0.5</v>
      </c>
      <c r="E1855" s="17"/>
      <c r="F1855" s="152" t="s">
        <v>2248</v>
      </c>
      <c r="L1855" s="76"/>
      <c r="M1855" s="105"/>
      <c r="N1855" s="91"/>
    </row>
    <row r="1856" spans="1:14">
      <c r="A1856" s="13" t="s">
        <v>510</v>
      </c>
      <c r="B1856" s="86">
        <f t="shared" si="87"/>
        <v>9</v>
      </c>
      <c r="C1856" s="86">
        <f t="shared" si="88"/>
        <v>7.3710000000000004</v>
      </c>
      <c r="D1856" s="86">
        <v>0.27</v>
      </c>
      <c r="M1856" s="105"/>
    </row>
    <row r="1857" spans="1:14" s="29" customFormat="1">
      <c r="A1857" s="30" t="s">
        <v>1048</v>
      </c>
      <c r="B1857" s="86">
        <f t="shared" si="87"/>
        <v>31</v>
      </c>
      <c r="C1857" s="86">
        <f t="shared" si="88"/>
        <v>27.3</v>
      </c>
      <c r="D1857" s="86">
        <v>1</v>
      </c>
      <c r="E1857" s="30"/>
      <c r="F1857" s="152"/>
      <c r="L1857" s="76"/>
      <c r="M1857" s="105"/>
      <c r="N1857" s="91"/>
    </row>
    <row r="1858" spans="1:14" s="29" customFormat="1">
      <c r="A1858" s="30" t="s">
        <v>1081</v>
      </c>
      <c r="B1858" s="86">
        <f t="shared" si="87"/>
        <v>31</v>
      </c>
      <c r="C1858" s="86">
        <f t="shared" si="88"/>
        <v>27.3</v>
      </c>
      <c r="D1858" s="86">
        <v>1</v>
      </c>
      <c r="E1858" s="30"/>
      <c r="F1858" s="152"/>
      <c r="L1858" s="76"/>
      <c r="M1858" s="105"/>
      <c r="N1858" s="91"/>
    </row>
    <row r="1859" spans="1:14">
      <c r="A1859" s="13" t="s">
        <v>511</v>
      </c>
      <c r="B1859" s="86">
        <f t="shared" si="87"/>
        <v>16</v>
      </c>
      <c r="C1859" s="86">
        <f t="shared" si="88"/>
        <v>13.65</v>
      </c>
      <c r="D1859" s="86">
        <v>0.5</v>
      </c>
      <c r="M1859" s="105"/>
    </row>
    <row r="1860" spans="1:14" s="29" customFormat="1">
      <c r="A1860" s="30" t="s">
        <v>1086</v>
      </c>
      <c r="B1860" s="86">
        <f t="shared" si="87"/>
        <v>13</v>
      </c>
      <c r="C1860" s="86">
        <f t="shared" si="88"/>
        <v>10.920000000000002</v>
      </c>
      <c r="D1860" s="86">
        <v>0.4</v>
      </c>
      <c r="E1860" s="30"/>
      <c r="F1860" s="152"/>
      <c r="L1860" s="76"/>
      <c r="M1860" s="105"/>
      <c r="N1860" s="91"/>
    </row>
    <row r="1861" spans="1:14" s="29" customFormat="1">
      <c r="A1861" s="30" t="s">
        <v>3101</v>
      </c>
      <c r="B1861" s="86">
        <f t="shared" si="87"/>
        <v>25</v>
      </c>
      <c r="C1861" s="86">
        <f t="shared" si="88"/>
        <v>21.840000000000003</v>
      </c>
      <c r="D1861" s="86">
        <v>0.8</v>
      </c>
      <c r="E1861" s="30"/>
      <c r="F1861" s="152"/>
      <c r="L1861" s="76"/>
      <c r="M1861" s="105"/>
      <c r="N1861" s="91"/>
    </row>
    <row r="1862" spans="1:14">
      <c r="A1862" s="13" t="s">
        <v>512</v>
      </c>
      <c r="B1862" s="86">
        <f t="shared" si="87"/>
        <v>37</v>
      </c>
      <c r="C1862" s="86">
        <f t="shared" si="88"/>
        <v>32.76</v>
      </c>
      <c r="D1862" s="86">
        <v>1.2</v>
      </c>
      <c r="M1862" s="105"/>
    </row>
    <row r="1863" spans="1:14">
      <c r="A1863" s="13" t="s">
        <v>513</v>
      </c>
      <c r="B1863" s="86">
        <f t="shared" si="87"/>
        <v>31</v>
      </c>
      <c r="C1863" s="86">
        <f t="shared" si="88"/>
        <v>27.3</v>
      </c>
      <c r="D1863" s="86">
        <v>1</v>
      </c>
      <c r="M1863" s="105"/>
    </row>
    <row r="1864" spans="1:14">
      <c r="A1864" s="48" t="s">
        <v>2297</v>
      </c>
      <c r="B1864" s="86">
        <f t="shared" ref="B1864:B1903" si="89">ROUNDUP(C1864*1.1,0)</f>
        <v>31</v>
      </c>
      <c r="C1864" s="86">
        <f t="shared" ref="C1864:C1903" si="90">$K$2*D1864</f>
        <v>27.3</v>
      </c>
      <c r="D1864" s="86">
        <v>1</v>
      </c>
      <c r="E1864" s="1" t="s">
        <v>638</v>
      </c>
      <c r="M1864" s="105"/>
    </row>
    <row r="1865" spans="1:14" s="29" customFormat="1">
      <c r="A1865" s="48" t="s">
        <v>3442</v>
      </c>
      <c r="B1865" s="86">
        <f t="shared" si="89"/>
        <v>22</v>
      </c>
      <c r="C1865" s="86">
        <f t="shared" si="90"/>
        <v>19.655999999999999</v>
      </c>
      <c r="D1865" s="86">
        <v>0.72</v>
      </c>
      <c r="E1865" s="30"/>
      <c r="F1865" s="152">
        <v>20</v>
      </c>
      <c r="L1865" s="76"/>
      <c r="M1865" s="105"/>
      <c r="N1865" s="91"/>
    </row>
    <row r="1866" spans="1:14">
      <c r="A1866" s="48" t="s">
        <v>2298</v>
      </c>
      <c r="B1866" s="86">
        <f t="shared" si="89"/>
        <v>29</v>
      </c>
      <c r="C1866" s="86">
        <f t="shared" si="90"/>
        <v>26.207999999999998</v>
      </c>
      <c r="D1866" s="86">
        <v>0.96</v>
      </c>
      <c r="E1866" s="30" t="s">
        <v>638</v>
      </c>
      <c r="M1866" s="105"/>
    </row>
    <row r="1867" spans="1:14" s="29" customFormat="1">
      <c r="A1867" s="48" t="s">
        <v>3186</v>
      </c>
      <c r="B1867" s="86">
        <f t="shared" si="89"/>
        <v>23</v>
      </c>
      <c r="C1867" s="86">
        <f t="shared" si="90"/>
        <v>20.475000000000001</v>
      </c>
      <c r="D1867" s="86">
        <v>0.75</v>
      </c>
      <c r="E1867" s="30"/>
      <c r="F1867" s="152" t="s">
        <v>3187</v>
      </c>
      <c r="L1867" s="76"/>
      <c r="M1867" s="105"/>
      <c r="N1867" s="91"/>
    </row>
    <row r="1868" spans="1:14">
      <c r="A1868" s="30" t="s">
        <v>514</v>
      </c>
      <c r="B1868" s="86">
        <f t="shared" si="89"/>
        <v>31</v>
      </c>
      <c r="C1868" s="86">
        <f t="shared" si="90"/>
        <v>27.3</v>
      </c>
      <c r="D1868" s="86">
        <v>1</v>
      </c>
      <c r="E1868" s="30"/>
      <c r="M1868" s="105"/>
    </row>
    <row r="1869" spans="1:14" s="29" customFormat="1">
      <c r="A1869" s="30" t="s">
        <v>967</v>
      </c>
      <c r="B1869" s="86">
        <f t="shared" si="89"/>
        <v>34</v>
      </c>
      <c r="C1869" s="86">
        <f t="shared" si="90"/>
        <v>30.030000000000005</v>
      </c>
      <c r="D1869" s="86">
        <v>1.1000000000000001</v>
      </c>
      <c r="E1869" s="30"/>
      <c r="F1869" s="152"/>
      <c r="L1869" s="76"/>
      <c r="M1869" s="105"/>
      <c r="N1869" s="91"/>
    </row>
    <row r="1870" spans="1:14">
      <c r="A1870" s="30" t="s">
        <v>515</v>
      </c>
      <c r="B1870" s="86">
        <f t="shared" si="89"/>
        <v>37</v>
      </c>
      <c r="C1870" s="86">
        <f t="shared" si="90"/>
        <v>32.76</v>
      </c>
      <c r="D1870" s="86">
        <v>1.2</v>
      </c>
      <c r="M1870" s="105"/>
    </row>
    <row r="1871" spans="1:14" s="29" customFormat="1">
      <c r="A1871" s="30" t="s">
        <v>3498</v>
      </c>
      <c r="B1871" s="86">
        <f t="shared" si="89"/>
        <v>17</v>
      </c>
      <c r="C1871" s="86">
        <f t="shared" si="90"/>
        <v>15.015000000000002</v>
      </c>
      <c r="D1871" s="86">
        <v>0.55000000000000004</v>
      </c>
      <c r="E1871" s="30"/>
      <c r="F1871" s="152"/>
      <c r="L1871" s="76"/>
      <c r="M1871" s="105"/>
      <c r="N1871" s="91"/>
    </row>
    <row r="1872" spans="1:14" s="29" customFormat="1">
      <c r="A1872" s="30" t="s">
        <v>1152</v>
      </c>
      <c r="B1872" s="86">
        <f t="shared" si="89"/>
        <v>52</v>
      </c>
      <c r="C1872" s="86">
        <f t="shared" si="90"/>
        <v>46.41</v>
      </c>
      <c r="D1872" s="86">
        <v>1.7</v>
      </c>
      <c r="E1872" s="30" t="s">
        <v>638</v>
      </c>
      <c r="F1872" s="152"/>
      <c r="L1872" s="76"/>
      <c r="M1872" s="105"/>
      <c r="N1872" s="91"/>
    </row>
    <row r="1873" spans="1:14" s="29" customFormat="1">
      <c r="A1873" s="30" t="s">
        <v>1635</v>
      </c>
      <c r="B1873" s="86">
        <f t="shared" si="89"/>
        <v>19</v>
      </c>
      <c r="C1873" s="86">
        <f t="shared" si="90"/>
        <v>16.38</v>
      </c>
      <c r="D1873" s="86">
        <v>0.6</v>
      </c>
      <c r="E1873" s="30"/>
      <c r="F1873" s="152" t="s">
        <v>1622</v>
      </c>
      <c r="L1873" s="76"/>
      <c r="M1873" s="105"/>
      <c r="N1873" s="91"/>
    </row>
    <row r="1874" spans="1:14" s="29" customFormat="1">
      <c r="A1874" s="30" t="s">
        <v>3705</v>
      </c>
      <c r="B1874" s="86">
        <f t="shared" si="89"/>
        <v>31</v>
      </c>
      <c r="C1874" s="86">
        <f t="shared" si="90"/>
        <v>27.3</v>
      </c>
      <c r="D1874" s="86">
        <v>1</v>
      </c>
      <c r="E1874" s="30" t="s">
        <v>638</v>
      </c>
      <c r="F1874" s="152">
        <v>467</v>
      </c>
      <c r="L1874" s="76"/>
      <c r="M1874" s="105"/>
      <c r="N1874" s="91"/>
    </row>
    <row r="1875" spans="1:14">
      <c r="A1875" s="13" t="s">
        <v>899</v>
      </c>
      <c r="B1875" s="86">
        <f t="shared" si="89"/>
        <v>3</v>
      </c>
      <c r="C1875" s="86">
        <f t="shared" si="90"/>
        <v>2.1840000000000002</v>
      </c>
      <c r="D1875" s="86">
        <v>0.08</v>
      </c>
      <c r="M1875" s="105"/>
    </row>
    <row r="1876" spans="1:14">
      <c r="A1876" s="13" t="s">
        <v>516</v>
      </c>
      <c r="B1876" s="86">
        <f t="shared" si="89"/>
        <v>3</v>
      </c>
      <c r="C1876" s="86">
        <f t="shared" si="90"/>
        <v>2.4569999999999999</v>
      </c>
      <c r="D1876" s="86">
        <v>0.09</v>
      </c>
      <c r="F1876" s="152" t="s">
        <v>2374</v>
      </c>
      <c r="M1876" s="105"/>
    </row>
    <row r="1877" spans="1:14" s="29" customFormat="1">
      <c r="A1877" s="30" t="s">
        <v>3626</v>
      </c>
      <c r="B1877" s="86">
        <f t="shared" si="89"/>
        <v>31</v>
      </c>
      <c r="C1877" s="86">
        <f t="shared" si="90"/>
        <v>27.3</v>
      </c>
      <c r="D1877" s="86">
        <v>1</v>
      </c>
      <c r="E1877" s="30"/>
      <c r="F1877" s="152" t="s">
        <v>1617</v>
      </c>
      <c r="L1877" s="76"/>
      <c r="M1877" s="105"/>
      <c r="N1877" s="91"/>
    </row>
    <row r="1878" spans="1:14" s="29" customFormat="1">
      <c r="A1878" s="30" t="s">
        <v>1148</v>
      </c>
      <c r="B1878" s="86">
        <f t="shared" si="89"/>
        <v>46</v>
      </c>
      <c r="C1878" s="86">
        <f t="shared" si="90"/>
        <v>40.950000000000003</v>
      </c>
      <c r="D1878" s="86">
        <v>1.5</v>
      </c>
      <c r="E1878" s="30"/>
      <c r="F1878" s="152"/>
      <c r="L1878" s="76"/>
      <c r="M1878" s="105"/>
      <c r="N1878" s="91"/>
    </row>
    <row r="1879" spans="1:14" s="29" customFormat="1">
      <c r="A1879" s="30" t="s">
        <v>1127</v>
      </c>
      <c r="B1879" s="86">
        <f t="shared" si="89"/>
        <v>31</v>
      </c>
      <c r="C1879" s="86">
        <f t="shared" si="90"/>
        <v>27.3</v>
      </c>
      <c r="D1879" s="86">
        <v>1</v>
      </c>
      <c r="E1879" s="30"/>
      <c r="F1879" s="152"/>
      <c r="L1879" s="76"/>
      <c r="M1879" s="105"/>
      <c r="N1879" s="91"/>
    </row>
    <row r="1880" spans="1:14">
      <c r="A1880" s="13" t="s">
        <v>517</v>
      </c>
      <c r="B1880" s="86">
        <f t="shared" si="89"/>
        <v>46</v>
      </c>
      <c r="C1880" s="86">
        <f t="shared" si="90"/>
        <v>40.950000000000003</v>
      </c>
      <c r="D1880" s="86">
        <v>1.5</v>
      </c>
      <c r="M1880" s="105"/>
    </row>
    <row r="1881" spans="1:14" s="29" customFormat="1">
      <c r="A1881" s="13" t="s">
        <v>518</v>
      </c>
      <c r="B1881" s="86">
        <f t="shared" si="89"/>
        <v>46</v>
      </c>
      <c r="C1881" s="86">
        <f t="shared" si="90"/>
        <v>40.950000000000003</v>
      </c>
      <c r="D1881" s="86">
        <v>1.5</v>
      </c>
      <c r="E1881" s="1"/>
      <c r="F1881" s="152"/>
      <c r="L1881" s="76"/>
      <c r="M1881" s="105"/>
      <c r="N1881" s="91"/>
    </row>
    <row r="1882" spans="1:14" s="29" customFormat="1">
      <c r="A1882" s="30" t="s">
        <v>1108</v>
      </c>
      <c r="B1882" s="86">
        <f t="shared" si="89"/>
        <v>29</v>
      </c>
      <c r="C1882" s="86">
        <f t="shared" si="90"/>
        <v>25.934999999999999</v>
      </c>
      <c r="D1882" s="86">
        <v>0.95</v>
      </c>
      <c r="E1882" s="30"/>
      <c r="F1882" s="152"/>
      <c r="L1882" s="76"/>
      <c r="M1882" s="105"/>
      <c r="N1882" s="91"/>
    </row>
    <row r="1883" spans="1:14" s="29" customFormat="1">
      <c r="A1883" s="13" t="s">
        <v>519</v>
      </c>
      <c r="B1883" s="86">
        <f t="shared" si="89"/>
        <v>64</v>
      </c>
      <c r="C1883" s="86">
        <f t="shared" si="90"/>
        <v>57.330000000000005</v>
      </c>
      <c r="D1883" s="86">
        <v>2.1</v>
      </c>
      <c r="E1883" s="1"/>
      <c r="F1883" s="152"/>
      <c r="L1883" s="76"/>
      <c r="M1883" s="105"/>
      <c r="N1883" s="91"/>
    </row>
    <row r="1884" spans="1:14" s="29" customFormat="1">
      <c r="A1884" s="30" t="s">
        <v>1052</v>
      </c>
      <c r="B1884" s="86">
        <f t="shared" si="89"/>
        <v>40</v>
      </c>
      <c r="C1884" s="86">
        <f t="shared" si="90"/>
        <v>35.49</v>
      </c>
      <c r="D1884" s="86">
        <v>1.3</v>
      </c>
      <c r="E1884" s="30"/>
      <c r="F1884" s="152"/>
      <c r="L1884" s="76"/>
      <c r="M1884" s="105"/>
      <c r="N1884" s="91"/>
    </row>
    <row r="1885" spans="1:14" s="29" customFormat="1">
      <c r="A1885" s="30" t="s">
        <v>3998</v>
      </c>
      <c r="B1885" s="86">
        <f t="shared" si="89"/>
        <v>59</v>
      </c>
      <c r="C1885" s="86">
        <f t="shared" si="90"/>
        <v>53.234999999999999</v>
      </c>
      <c r="D1885" s="86">
        <v>1.95</v>
      </c>
      <c r="E1885" s="30"/>
      <c r="F1885" s="152" t="s">
        <v>3997</v>
      </c>
      <c r="L1885" s="76"/>
      <c r="M1885" s="105"/>
      <c r="N1885" s="91"/>
    </row>
    <row r="1886" spans="1:14" s="29" customFormat="1">
      <c r="A1886" s="13" t="s">
        <v>520</v>
      </c>
      <c r="B1886" s="86">
        <f t="shared" si="89"/>
        <v>34</v>
      </c>
      <c r="C1886" s="86">
        <f t="shared" si="90"/>
        <v>30.030000000000005</v>
      </c>
      <c r="D1886" s="86">
        <v>1.1000000000000001</v>
      </c>
      <c r="E1886" s="1"/>
      <c r="F1886" s="152"/>
      <c r="L1886" s="76"/>
      <c r="M1886" s="105"/>
      <c r="N1886" s="91"/>
    </row>
    <row r="1887" spans="1:14" s="29" customFormat="1">
      <c r="A1887" s="30" t="s">
        <v>2777</v>
      </c>
      <c r="B1887" s="86">
        <f t="shared" si="89"/>
        <v>33</v>
      </c>
      <c r="C1887" s="86">
        <f t="shared" si="90"/>
        <v>29.484000000000002</v>
      </c>
      <c r="D1887" s="86">
        <v>1.08</v>
      </c>
      <c r="E1887" s="30"/>
      <c r="F1887" s="152" t="s">
        <v>2778</v>
      </c>
      <c r="L1887" s="76"/>
      <c r="M1887" s="105"/>
      <c r="N1887" s="91"/>
    </row>
    <row r="1888" spans="1:14" s="29" customFormat="1">
      <c r="A1888" s="30" t="s">
        <v>2801</v>
      </c>
      <c r="B1888" s="86">
        <f t="shared" si="89"/>
        <v>19</v>
      </c>
      <c r="C1888" s="86">
        <f t="shared" si="90"/>
        <v>16.38</v>
      </c>
      <c r="D1888" s="86">
        <v>0.6</v>
      </c>
      <c r="E1888" s="30"/>
      <c r="F1888" s="152" t="s">
        <v>2802</v>
      </c>
      <c r="L1888" s="76"/>
      <c r="M1888" s="105"/>
      <c r="N1888" s="91"/>
    </row>
    <row r="1889" spans="1:14" s="29" customFormat="1">
      <c r="A1889" s="30" t="s">
        <v>2751</v>
      </c>
      <c r="B1889" s="86">
        <f t="shared" si="89"/>
        <v>34</v>
      </c>
      <c r="C1889" s="86">
        <f t="shared" si="90"/>
        <v>30.303000000000004</v>
      </c>
      <c r="D1889" s="86">
        <v>1.1100000000000001</v>
      </c>
      <c r="E1889" s="30"/>
      <c r="F1889" s="152"/>
      <c r="L1889" s="76"/>
      <c r="M1889" s="105"/>
      <c r="N1889" s="91"/>
    </row>
    <row r="1890" spans="1:14" s="29" customFormat="1">
      <c r="A1890" s="30" t="s">
        <v>2141</v>
      </c>
      <c r="B1890" s="86">
        <f t="shared" si="89"/>
        <v>26</v>
      </c>
      <c r="C1890" s="86">
        <f t="shared" si="90"/>
        <v>23.204999999999998</v>
      </c>
      <c r="D1890" s="86">
        <v>0.85</v>
      </c>
      <c r="E1890" s="30"/>
      <c r="F1890" s="152" t="s">
        <v>2142</v>
      </c>
      <c r="L1890" s="76"/>
      <c r="M1890" s="105"/>
      <c r="N1890" s="91"/>
    </row>
    <row r="1891" spans="1:14" s="29" customFormat="1">
      <c r="A1891" s="30" t="s">
        <v>3618</v>
      </c>
      <c r="B1891" s="86">
        <f t="shared" si="89"/>
        <v>76</v>
      </c>
      <c r="C1891" s="86">
        <f t="shared" si="90"/>
        <v>68.25</v>
      </c>
      <c r="D1891" s="86">
        <v>2.5</v>
      </c>
      <c r="E1891" s="30"/>
      <c r="F1891" s="152" t="s">
        <v>1617</v>
      </c>
      <c r="L1891" s="76"/>
      <c r="M1891" s="105"/>
      <c r="N1891" s="91"/>
    </row>
    <row r="1892" spans="1:14" s="29" customFormat="1">
      <c r="A1892" s="30" t="s">
        <v>3488</v>
      </c>
      <c r="B1892" s="86">
        <f t="shared" si="89"/>
        <v>13</v>
      </c>
      <c r="C1892" s="86">
        <f t="shared" si="90"/>
        <v>10.920000000000002</v>
      </c>
      <c r="D1892" s="86">
        <v>0.4</v>
      </c>
      <c r="E1892" s="30"/>
      <c r="F1892" s="152" t="s">
        <v>3489</v>
      </c>
      <c r="L1892" s="76"/>
      <c r="M1892" s="105"/>
      <c r="N1892" s="91"/>
    </row>
    <row r="1893" spans="1:14" s="29" customFormat="1">
      <c r="A1893" s="30" t="s">
        <v>3891</v>
      </c>
      <c r="B1893" s="86">
        <f t="shared" si="89"/>
        <v>27</v>
      </c>
      <c r="C1893" s="86">
        <f t="shared" si="90"/>
        <v>24.024000000000001</v>
      </c>
      <c r="D1893" s="86">
        <v>0.88</v>
      </c>
      <c r="E1893" s="30"/>
      <c r="F1893" s="152" t="s">
        <v>2986</v>
      </c>
      <c r="L1893" s="76"/>
      <c r="M1893" s="105"/>
      <c r="N1893" s="91"/>
    </row>
    <row r="1894" spans="1:14" s="29" customFormat="1">
      <c r="A1894" s="30" t="s">
        <v>2510</v>
      </c>
      <c r="B1894" s="86">
        <f t="shared" si="89"/>
        <v>82</v>
      </c>
      <c r="C1894" s="86">
        <f t="shared" si="90"/>
        <v>73.710000000000008</v>
      </c>
      <c r="D1894" s="86">
        <v>2.7</v>
      </c>
      <c r="E1894" s="30"/>
      <c r="F1894" s="152" t="s">
        <v>3297</v>
      </c>
      <c r="L1894" s="76"/>
      <c r="M1894" s="105"/>
      <c r="N1894" s="91"/>
    </row>
    <row r="1895" spans="1:14" s="29" customFormat="1">
      <c r="A1895" s="30" t="s">
        <v>3296</v>
      </c>
      <c r="B1895" s="86">
        <f t="shared" si="89"/>
        <v>58</v>
      </c>
      <c r="C1895" s="86">
        <f t="shared" si="90"/>
        <v>51.87</v>
      </c>
      <c r="D1895" s="86">
        <v>1.9</v>
      </c>
      <c r="E1895" s="30"/>
      <c r="F1895" s="152"/>
      <c r="L1895" s="76"/>
      <c r="M1895" s="105"/>
      <c r="N1895" s="91"/>
    </row>
    <row r="1896" spans="1:14" s="29" customFormat="1">
      <c r="A1896" s="30" t="s">
        <v>3931</v>
      </c>
      <c r="B1896" s="86">
        <f t="shared" si="89"/>
        <v>17</v>
      </c>
      <c r="C1896" s="86">
        <f t="shared" si="90"/>
        <v>15.015000000000002</v>
      </c>
      <c r="D1896" s="86">
        <v>0.55000000000000004</v>
      </c>
      <c r="E1896" s="30"/>
      <c r="F1896" s="152"/>
      <c r="L1896" s="76"/>
      <c r="M1896" s="105"/>
      <c r="N1896" s="91"/>
    </row>
    <row r="1897" spans="1:14" s="29" customFormat="1">
      <c r="A1897" s="30" t="s">
        <v>3932</v>
      </c>
      <c r="B1897" s="86">
        <f t="shared" si="89"/>
        <v>17</v>
      </c>
      <c r="C1897" s="86">
        <f t="shared" si="90"/>
        <v>15.015000000000002</v>
      </c>
      <c r="D1897" s="86">
        <v>0.55000000000000004</v>
      </c>
      <c r="E1897" s="30"/>
      <c r="F1897" s="152">
        <v>206</v>
      </c>
      <c r="L1897" s="76"/>
      <c r="M1897" s="105"/>
      <c r="N1897" s="91"/>
    </row>
    <row r="1898" spans="1:14" s="29" customFormat="1">
      <c r="A1898" s="30" t="s">
        <v>3247</v>
      </c>
      <c r="B1898" s="86">
        <f t="shared" si="89"/>
        <v>4</v>
      </c>
      <c r="C1898" s="86">
        <f t="shared" si="90"/>
        <v>2.7300000000000004</v>
      </c>
      <c r="D1898" s="86">
        <v>0.1</v>
      </c>
      <c r="E1898" s="30"/>
      <c r="F1898" s="152" t="s">
        <v>3246</v>
      </c>
      <c r="L1898" s="76"/>
      <c r="M1898" s="105"/>
      <c r="N1898" s="91"/>
    </row>
    <row r="1899" spans="1:14" s="29" customFormat="1">
      <c r="A1899" s="30" t="s">
        <v>3022</v>
      </c>
      <c r="B1899" s="86">
        <f t="shared" si="89"/>
        <v>38</v>
      </c>
      <c r="C1899" s="86">
        <f t="shared" si="90"/>
        <v>34.125</v>
      </c>
      <c r="D1899" s="86">
        <v>1.25</v>
      </c>
      <c r="E1899" s="30"/>
      <c r="F1899" s="152" t="s">
        <v>3021</v>
      </c>
      <c r="L1899" s="76"/>
      <c r="M1899" s="105"/>
      <c r="N1899" s="91"/>
    </row>
    <row r="1900" spans="1:14" s="29" customFormat="1">
      <c r="A1900" s="30" t="s">
        <v>1040</v>
      </c>
      <c r="B1900" s="86">
        <f t="shared" si="89"/>
        <v>4</v>
      </c>
      <c r="C1900" s="86">
        <f t="shared" si="90"/>
        <v>2.7300000000000004</v>
      </c>
      <c r="D1900" s="86">
        <v>0.1</v>
      </c>
      <c r="E1900" s="30"/>
      <c r="F1900" s="152"/>
      <c r="L1900" s="76"/>
      <c r="M1900" s="105"/>
      <c r="N1900" s="91"/>
    </row>
    <row r="1901" spans="1:14" s="29" customFormat="1">
      <c r="A1901" s="30" t="s">
        <v>1632</v>
      </c>
      <c r="B1901" s="86">
        <f t="shared" si="89"/>
        <v>2</v>
      </c>
      <c r="C1901" s="86">
        <f t="shared" si="90"/>
        <v>1.3650000000000002</v>
      </c>
      <c r="D1901" s="86">
        <v>0.05</v>
      </c>
      <c r="E1901" s="30"/>
      <c r="F1901" s="152" t="s">
        <v>1633</v>
      </c>
      <c r="L1901" s="76"/>
      <c r="M1901" s="105"/>
      <c r="N1901" s="91"/>
    </row>
    <row r="1902" spans="1:14" s="29" customFormat="1">
      <c r="A1902" s="30" t="s">
        <v>3701</v>
      </c>
      <c r="B1902" s="86">
        <f t="shared" si="89"/>
        <v>4</v>
      </c>
      <c r="C1902" s="86">
        <f t="shared" si="90"/>
        <v>3.0030000000000001</v>
      </c>
      <c r="D1902" s="86">
        <v>0.11</v>
      </c>
      <c r="E1902" s="30"/>
      <c r="F1902" s="152" t="s">
        <v>3702</v>
      </c>
      <c r="L1902" s="76"/>
      <c r="M1902" s="105"/>
      <c r="N1902" s="91"/>
    </row>
    <row r="1903" spans="1:14" s="29" customFormat="1">
      <c r="A1903" s="30" t="s">
        <v>3788</v>
      </c>
      <c r="B1903" s="86">
        <f t="shared" si="89"/>
        <v>12</v>
      </c>
      <c r="C1903" s="86">
        <f t="shared" si="90"/>
        <v>10.374000000000001</v>
      </c>
      <c r="D1903" s="86">
        <v>0.38</v>
      </c>
      <c r="E1903" s="30"/>
      <c r="F1903" s="152" t="s">
        <v>3789</v>
      </c>
      <c r="L1903" s="76"/>
      <c r="M1903" s="105"/>
      <c r="N1903" s="91"/>
    </row>
    <row r="1904" spans="1:14" s="29" customFormat="1">
      <c r="A1904" s="30" t="s">
        <v>4087</v>
      </c>
      <c r="B1904" s="86">
        <f t="shared" ref="B1904:B1937" si="91">ROUNDUP(C1904*1.1,0)</f>
        <v>14</v>
      </c>
      <c r="C1904" s="86">
        <f t="shared" ref="C1904:C1937" si="92">$K$2*D1904</f>
        <v>12.285</v>
      </c>
      <c r="D1904" s="86">
        <v>0.45</v>
      </c>
      <c r="E1904" s="30"/>
      <c r="F1904" s="152">
        <v>1995</v>
      </c>
      <c r="L1904" s="76"/>
      <c r="M1904" s="105"/>
      <c r="N1904" s="91"/>
    </row>
    <row r="1905" spans="1:14" s="29" customFormat="1">
      <c r="A1905" s="30" t="s">
        <v>4086</v>
      </c>
      <c r="B1905" s="86">
        <f t="shared" si="91"/>
        <v>16</v>
      </c>
      <c r="C1905" s="86">
        <f t="shared" si="92"/>
        <v>13.65</v>
      </c>
      <c r="D1905" s="86">
        <v>0.5</v>
      </c>
      <c r="E1905" s="30"/>
      <c r="F1905" s="152">
        <v>2520</v>
      </c>
      <c r="L1905" s="76"/>
      <c r="M1905" s="105"/>
      <c r="N1905" s="91"/>
    </row>
    <row r="1906" spans="1:14" s="29" customFormat="1">
      <c r="A1906" s="30" t="s">
        <v>4085</v>
      </c>
      <c r="B1906" s="86">
        <f t="shared" si="91"/>
        <v>16</v>
      </c>
      <c r="C1906" s="86">
        <f t="shared" si="92"/>
        <v>13.65</v>
      </c>
      <c r="D1906" s="86">
        <v>0.5</v>
      </c>
      <c r="E1906" s="30"/>
      <c r="F1906" s="152" t="s">
        <v>2274</v>
      </c>
      <c r="L1906" s="76"/>
      <c r="M1906" s="105"/>
      <c r="N1906" s="91"/>
    </row>
    <row r="1907" spans="1:14" s="29" customFormat="1">
      <c r="A1907" s="30" t="s">
        <v>4084</v>
      </c>
      <c r="B1907" s="86">
        <f t="shared" si="91"/>
        <v>37</v>
      </c>
      <c r="C1907" s="86">
        <f t="shared" si="92"/>
        <v>32.76</v>
      </c>
      <c r="D1907" s="86">
        <v>1.2</v>
      </c>
      <c r="E1907" s="30" t="s">
        <v>4083</v>
      </c>
      <c r="F1907" s="152">
        <v>309</v>
      </c>
      <c r="L1907" s="76"/>
      <c r="M1907" s="105"/>
      <c r="N1907" s="91"/>
    </row>
    <row r="1908" spans="1:14" s="29" customFormat="1">
      <c r="A1908" s="30" t="s">
        <v>1947</v>
      </c>
      <c r="B1908" s="86">
        <f t="shared" si="91"/>
        <v>46</v>
      </c>
      <c r="C1908" s="86">
        <f t="shared" si="92"/>
        <v>41.222999999999999</v>
      </c>
      <c r="D1908" s="86">
        <v>1.51</v>
      </c>
      <c r="E1908" s="30"/>
      <c r="F1908" s="152">
        <v>410</v>
      </c>
      <c r="L1908" s="76"/>
      <c r="M1908" s="105"/>
      <c r="N1908" s="91"/>
    </row>
    <row r="1909" spans="1:14" s="29" customFormat="1">
      <c r="A1909" s="30" t="s">
        <v>3103</v>
      </c>
      <c r="B1909" s="86">
        <f t="shared" si="91"/>
        <v>3</v>
      </c>
      <c r="C1909" s="86">
        <f t="shared" si="92"/>
        <v>2.1840000000000002</v>
      </c>
      <c r="D1909" s="86">
        <v>0.08</v>
      </c>
      <c r="E1909" s="17"/>
      <c r="F1909" s="152" t="s">
        <v>3105</v>
      </c>
      <c r="L1909" s="76"/>
      <c r="M1909" s="105"/>
      <c r="N1909" s="91"/>
    </row>
    <row r="1910" spans="1:14" s="29" customFormat="1">
      <c r="A1910" s="30" t="s">
        <v>3104</v>
      </c>
      <c r="B1910" s="86">
        <f t="shared" si="91"/>
        <v>2</v>
      </c>
      <c r="C1910" s="86">
        <f t="shared" si="92"/>
        <v>1.6379999999999999</v>
      </c>
      <c r="D1910" s="86">
        <v>0.06</v>
      </c>
      <c r="E1910" s="17"/>
      <c r="F1910" s="152" t="s">
        <v>3105</v>
      </c>
      <c r="L1910" s="76"/>
      <c r="M1910" s="105"/>
      <c r="N1910" s="91"/>
    </row>
    <row r="1911" spans="1:14" s="29" customFormat="1">
      <c r="A1911" s="30" t="s">
        <v>3741</v>
      </c>
      <c r="B1911" s="86">
        <f t="shared" si="91"/>
        <v>31</v>
      </c>
      <c r="C1911" s="86">
        <f t="shared" si="92"/>
        <v>27.846</v>
      </c>
      <c r="D1911" s="86">
        <v>1.02</v>
      </c>
      <c r="E1911" s="17"/>
      <c r="F1911" s="152"/>
      <c r="L1911" s="76"/>
      <c r="M1911" s="105"/>
      <c r="N1911" s="91"/>
    </row>
    <row r="1912" spans="1:14" s="29" customFormat="1">
      <c r="A1912" s="30" t="s">
        <v>3742</v>
      </c>
      <c r="B1912" s="86">
        <f t="shared" si="91"/>
        <v>30</v>
      </c>
      <c r="C1912" s="86">
        <f t="shared" si="92"/>
        <v>26.481000000000002</v>
      </c>
      <c r="D1912" s="86">
        <v>0.97</v>
      </c>
      <c r="E1912" s="17"/>
      <c r="F1912" s="152"/>
      <c r="L1912" s="76"/>
      <c r="M1912" s="105"/>
      <c r="N1912" s="91"/>
    </row>
    <row r="1913" spans="1:14" s="29" customFormat="1">
      <c r="A1913" s="30" t="s">
        <v>3457</v>
      </c>
      <c r="B1913" s="86">
        <f t="shared" ref="B1913" si="93">ROUNDUP(C1913*1.1,0)</f>
        <v>43</v>
      </c>
      <c r="C1913" s="86">
        <f t="shared" ref="C1913" si="94">$K$2*D1913</f>
        <v>38.22</v>
      </c>
      <c r="D1913" s="86">
        <v>1.4</v>
      </c>
      <c r="E1913" s="17" t="s">
        <v>3450</v>
      </c>
      <c r="F1913" s="152">
        <v>369</v>
      </c>
      <c r="L1913" s="76"/>
      <c r="M1913" s="105"/>
      <c r="N1913" s="91"/>
    </row>
    <row r="1914" spans="1:14" s="29" customFormat="1">
      <c r="A1914" s="30" t="s">
        <v>2209</v>
      </c>
      <c r="B1914" s="86">
        <f t="shared" si="91"/>
        <v>31</v>
      </c>
      <c r="C1914" s="86">
        <f t="shared" si="92"/>
        <v>27.3</v>
      </c>
      <c r="D1914" s="86">
        <v>1</v>
      </c>
      <c r="E1914" s="17" t="s">
        <v>1535</v>
      </c>
      <c r="F1914" s="152">
        <v>369</v>
      </c>
      <c r="L1914" s="76"/>
      <c r="M1914" s="105"/>
      <c r="N1914" s="91"/>
    </row>
    <row r="1915" spans="1:14" s="29" customFormat="1">
      <c r="A1915" s="30" t="s">
        <v>3456</v>
      </c>
      <c r="B1915" s="86">
        <f t="shared" ref="B1915:B1916" si="95">ROUNDUP(C1915*1.1,0)</f>
        <v>43</v>
      </c>
      <c r="C1915" s="86">
        <f t="shared" ref="C1915:C1916" si="96">$K$2*D1915</f>
        <v>38.22</v>
      </c>
      <c r="D1915" s="86">
        <v>1.4</v>
      </c>
      <c r="E1915" s="17" t="s">
        <v>3450</v>
      </c>
      <c r="F1915" s="152">
        <v>544</v>
      </c>
      <c r="L1915" s="76"/>
      <c r="M1915" s="105"/>
      <c r="N1915" s="91"/>
    </row>
    <row r="1916" spans="1:14" s="29" customFormat="1">
      <c r="A1916" s="30" t="s">
        <v>3454</v>
      </c>
      <c r="B1916" s="86">
        <f t="shared" si="95"/>
        <v>25</v>
      </c>
      <c r="C1916" s="86">
        <f t="shared" si="96"/>
        <v>21.840000000000003</v>
      </c>
      <c r="D1916" s="86">
        <v>0.8</v>
      </c>
      <c r="E1916" s="17" t="s">
        <v>3455</v>
      </c>
      <c r="F1916" s="152"/>
      <c r="L1916" s="76"/>
      <c r="M1916" s="105"/>
      <c r="N1916" s="91"/>
    </row>
    <row r="1917" spans="1:14" s="29" customFormat="1">
      <c r="A1917" s="30" t="s">
        <v>2210</v>
      </c>
      <c r="B1917" s="86">
        <f t="shared" si="91"/>
        <v>34</v>
      </c>
      <c r="C1917" s="86">
        <f t="shared" si="92"/>
        <v>30.030000000000005</v>
      </c>
      <c r="D1917" s="86">
        <v>1.1000000000000001</v>
      </c>
      <c r="E1917" s="17" t="s">
        <v>1535</v>
      </c>
      <c r="F1917" s="152">
        <v>544</v>
      </c>
      <c r="L1917" s="76"/>
      <c r="M1917" s="105"/>
      <c r="N1917" s="91"/>
    </row>
    <row r="1918" spans="1:14" s="29" customFormat="1">
      <c r="A1918" s="30" t="s">
        <v>3012</v>
      </c>
      <c r="B1918" s="86">
        <f t="shared" si="91"/>
        <v>13</v>
      </c>
      <c r="C1918" s="86">
        <f t="shared" si="92"/>
        <v>10.920000000000002</v>
      </c>
      <c r="D1918" s="86">
        <v>0.4</v>
      </c>
      <c r="E1918" s="17"/>
      <c r="F1918" s="152" t="s">
        <v>3013</v>
      </c>
      <c r="L1918" s="76"/>
      <c r="M1918" s="105"/>
      <c r="N1918" s="91"/>
    </row>
    <row r="1919" spans="1:14" s="29" customFormat="1">
      <c r="A1919" s="30" t="s">
        <v>3665</v>
      </c>
      <c r="B1919" s="86">
        <f t="shared" si="91"/>
        <v>43</v>
      </c>
      <c r="C1919" s="86">
        <f t="shared" si="92"/>
        <v>38.22</v>
      </c>
      <c r="D1919" s="86">
        <v>1.4</v>
      </c>
      <c r="E1919" s="17" t="s">
        <v>3450</v>
      </c>
      <c r="F1919" s="152" t="s">
        <v>3666</v>
      </c>
      <c r="L1919" s="76"/>
      <c r="M1919" s="105"/>
      <c r="N1919" s="91"/>
    </row>
    <row r="1920" spans="1:14" s="29" customFormat="1">
      <c r="A1920" s="30" t="s">
        <v>3598</v>
      </c>
      <c r="B1920" s="86">
        <f t="shared" si="91"/>
        <v>31</v>
      </c>
      <c r="C1920" s="86">
        <f t="shared" si="92"/>
        <v>27.3</v>
      </c>
      <c r="D1920" s="86">
        <v>1</v>
      </c>
      <c r="E1920" s="17" t="s">
        <v>1535</v>
      </c>
      <c r="F1920" s="152" t="s">
        <v>3666</v>
      </c>
      <c r="L1920" s="76"/>
      <c r="M1920" s="105"/>
      <c r="N1920" s="91"/>
    </row>
    <row r="1921" spans="1:14" s="29" customFormat="1">
      <c r="A1921" s="30" t="s">
        <v>3453</v>
      </c>
      <c r="B1921" s="86">
        <f t="shared" si="91"/>
        <v>43</v>
      </c>
      <c r="C1921" s="86">
        <f t="shared" si="92"/>
        <v>38.22</v>
      </c>
      <c r="D1921" s="86">
        <v>1.4</v>
      </c>
      <c r="E1921" s="17" t="s">
        <v>3450</v>
      </c>
      <c r="F1921" s="152">
        <v>409</v>
      </c>
      <c r="L1921" s="76"/>
      <c r="M1921" s="105"/>
      <c r="N1921" s="91"/>
    </row>
    <row r="1922" spans="1:14" s="29" customFormat="1">
      <c r="A1922" s="30" t="s">
        <v>2208</v>
      </c>
      <c r="B1922" s="86">
        <f t="shared" si="91"/>
        <v>0</v>
      </c>
      <c r="C1922" s="86">
        <f t="shared" si="92"/>
        <v>0</v>
      </c>
      <c r="D1922" s="86">
        <v>0</v>
      </c>
      <c r="E1922" s="17" t="s">
        <v>1535</v>
      </c>
      <c r="F1922" s="152">
        <v>409</v>
      </c>
      <c r="L1922" s="76"/>
      <c r="M1922" s="105"/>
      <c r="N1922" s="91"/>
    </row>
    <row r="1923" spans="1:14" s="29" customFormat="1">
      <c r="A1923" s="30" t="s">
        <v>3679</v>
      </c>
      <c r="B1923" s="86">
        <f t="shared" si="91"/>
        <v>34</v>
      </c>
      <c r="C1923" s="86">
        <f t="shared" si="92"/>
        <v>30.030000000000005</v>
      </c>
      <c r="D1923" s="86">
        <v>1.1000000000000001</v>
      </c>
      <c r="E1923" s="17" t="s">
        <v>1535</v>
      </c>
      <c r="F1923" s="152" t="s">
        <v>3673</v>
      </c>
      <c r="L1923" s="76"/>
      <c r="M1923" s="105"/>
      <c r="N1923" s="91"/>
    </row>
    <row r="1924" spans="1:14" s="29" customFormat="1">
      <c r="A1924" s="30" t="s">
        <v>3452</v>
      </c>
      <c r="B1924" s="86">
        <f t="shared" ref="B1924" si="97">ROUNDUP(C1924*1.1,0)</f>
        <v>46</v>
      </c>
      <c r="C1924" s="86">
        <f t="shared" ref="C1924" si="98">$K$2*D1924</f>
        <v>40.950000000000003</v>
      </c>
      <c r="D1924" s="86">
        <v>1.5</v>
      </c>
      <c r="E1924" s="17" t="s">
        <v>3450</v>
      </c>
      <c r="F1924" s="152">
        <v>432</v>
      </c>
      <c r="L1924" s="76"/>
      <c r="M1924" s="105"/>
      <c r="N1924" s="91"/>
    </row>
    <row r="1925" spans="1:14" s="29" customFormat="1">
      <c r="A1925" s="30" t="s">
        <v>2207</v>
      </c>
      <c r="B1925" s="86">
        <f t="shared" si="91"/>
        <v>0</v>
      </c>
      <c r="C1925" s="86">
        <f t="shared" si="92"/>
        <v>0</v>
      </c>
      <c r="D1925" s="86">
        <v>0</v>
      </c>
      <c r="E1925" s="17" t="s">
        <v>1535</v>
      </c>
      <c r="F1925" s="152">
        <v>432</v>
      </c>
      <c r="L1925" s="76"/>
      <c r="M1925" s="105"/>
      <c r="N1925" s="91"/>
    </row>
    <row r="1926" spans="1:14" s="29" customFormat="1">
      <c r="A1926" s="30" t="s">
        <v>3451</v>
      </c>
      <c r="B1926" s="86">
        <f t="shared" si="91"/>
        <v>49</v>
      </c>
      <c r="C1926" s="86">
        <f t="shared" si="92"/>
        <v>43.680000000000007</v>
      </c>
      <c r="D1926" s="86">
        <v>1.6</v>
      </c>
      <c r="E1926" s="17" t="s">
        <v>3450</v>
      </c>
      <c r="F1926" s="152">
        <v>50</v>
      </c>
      <c r="L1926" s="76"/>
      <c r="M1926" s="105"/>
      <c r="N1926" s="91"/>
    </row>
    <row r="1927" spans="1:14" s="29" customFormat="1">
      <c r="A1927" s="30" t="s">
        <v>3443</v>
      </c>
      <c r="B1927" s="86">
        <f t="shared" si="91"/>
        <v>17</v>
      </c>
      <c r="C1927" s="86">
        <f t="shared" si="92"/>
        <v>15.015000000000002</v>
      </c>
      <c r="D1927" s="86">
        <v>0.55000000000000004</v>
      </c>
      <c r="E1927" s="30"/>
      <c r="F1927" s="152">
        <v>440</v>
      </c>
      <c r="L1927" s="76"/>
      <c r="M1927" s="105"/>
      <c r="N1927" s="91"/>
    </row>
    <row r="1928" spans="1:14" s="29" customFormat="1">
      <c r="A1928" s="30" t="s">
        <v>3662</v>
      </c>
      <c r="B1928" s="86">
        <f t="shared" si="91"/>
        <v>46</v>
      </c>
      <c r="C1928" s="86">
        <f t="shared" si="92"/>
        <v>40.950000000000003</v>
      </c>
      <c r="D1928" s="86">
        <v>1.5</v>
      </c>
      <c r="E1928" s="17" t="s">
        <v>3450</v>
      </c>
      <c r="F1928" s="152" t="s">
        <v>3664</v>
      </c>
      <c r="L1928" s="76"/>
      <c r="M1928" s="105"/>
      <c r="N1928" s="91"/>
    </row>
    <row r="1929" spans="1:14" s="29" customFormat="1">
      <c r="A1929" s="30" t="s">
        <v>3663</v>
      </c>
      <c r="B1929" s="86">
        <f t="shared" si="91"/>
        <v>34</v>
      </c>
      <c r="C1929" s="86">
        <f t="shared" si="92"/>
        <v>30.030000000000005</v>
      </c>
      <c r="D1929" s="86">
        <v>1.1000000000000001</v>
      </c>
      <c r="E1929" s="17" t="s">
        <v>1535</v>
      </c>
      <c r="F1929" s="152" t="s">
        <v>3664</v>
      </c>
      <c r="L1929" s="76"/>
      <c r="M1929" s="105"/>
      <c r="N1929" s="91"/>
    </row>
    <row r="1930" spans="1:14" s="29" customFormat="1">
      <c r="A1930" s="30" t="s">
        <v>3015</v>
      </c>
      <c r="B1930" s="86">
        <f t="shared" si="91"/>
        <v>46</v>
      </c>
      <c r="C1930" s="86">
        <f t="shared" si="92"/>
        <v>40.950000000000003</v>
      </c>
      <c r="D1930" s="86">
        <v>1.5</v>
      </c>
      <c r="E1930" s="30"/>
      <c r="F1930" s="152" t="s">
        <v>3017</v>
      </c>
      <c r="L1930" s="76"/>
      <c r="M1930" s="105"/>
      <c r="N1930" s="91"/>
    </row>
    <row r="1931" spans="1:14" s="29" customFormat="1">
      <c r="A1931" s="30" t="s">
        <v>3016</v>
      </c>
      <c r="B1931" s="86">
        <f t="shared" si="91"/>
        <v>35</v>
      </c>
      <c r="C1931" s="86">
        <f t="shared" si="92"/>
        <v>31.395</v>
      </c>
      <c r="D1931" s="86">
        <v>1.1499999999999999</v>
      </c>
      <c r="E1931" s="17" t="s">
        <v>1535</v>
      </c>
      <c r="F1931" s="152" t="s">
        <v>3017</v>
      </c>
      <c r="L1931" s="76"/>
      <c r="M1931" s="105"/>
      <c r="N1931" s="91"/>
    </row>
    <row r="1932" spans="1:14" s="29" customFormat="1">
      <c r="A1932" s="30" t="s">
        <v>3444</v>
      </c>
      <c r="B1932" s="86">
        <f t="shared" si="91"/>
        <v>19</v>
      </c>
      <c r="C1932" s="86">
        <f t="shared" si="92"/>
        <v>16.38</v>
      </c>
      <c r="D1932" s="86">
        <v>0.6</v>
      </c>
      <c r="E1932" s="30"/>
      <c r="F1932" s="152" t="s">
        <v>2246</v>
      </c>
      <c r="L1932" s="76"/>
      <c r="M1932" s="105"/>
      <c r="N1932" s="91"/>
    </row>
    <row r="1933" spans="1:14" s="29" customFormat="1">
      <c r="A1933" s="30" t="s">
        <v>1147</v>
      </c>
      <c r="B1933" s="86">
        <f t="shared" si="91"/>
        <v>40</v>
      </c>
      <c r="C1933" s="86">
        <f t="shared" si="92"/>
        <v>35.49</v>
      </c>
      <c r="D1933" s="86">
        <v>1.3</v>
      </c>
      <c r="E1933" s="30"/>
      <c r="F1933" s="152"/>
      <c r="L1933" s="76"/>
      <c r="M1933" s="105"/>
      <c r="N1933" s="91"/>
    </row>
    <row r="1934" spans="1:14" s="29" customFormat="1">
      <c r="A1934" s="30" t="s">
        <v>838</v>
      </c>
      <c r="B1934" s="86">
        <f t="shared" si="91"/>
        <v>16</v>
      </c>
      <c r="C1934" s="86">
        <f t="shared" si="92"/>
        <v>13.65</v>
      </c>
      <c r="D1934" s="86">
        <v>0.5</v>
      </c>
      <c r="E1934" s="30"/>
      <c r="F1934" s="152"/>
      <c r="L1934" s="76"/>
      <c r="M1934" s="105"/>
      <c r="N1934" s="91"/>
    </row>
    <row r="1935" spans="1:14" s="29" customFormat="1">
      <c r="A1935" s="48" t="s">
        <v>840</v>
      </c>
      <c r="B1935" s="86">
        <f t="shared" si="91"/>
        <v>181</v>
      </c>
      <c r="C1935" s="86">
        <f t="shared" si="92"/>
        <v>163.80000000000001</v>
      </c>
      <c r="D1935" s="86">
        <v>6</v>
      </c>
      <c r="E1935" s="30" t="s">
        <v>638</v>
      </c>
      <c r="F1935" s="152">
        <v>1</v>
      </c>
      <c r="L1935" s="76"/>
      <c r="M1935" s="105"/>
      <c r="N1935" s="91"/>
    </row>
    <row r="1936" spans="1:14" s="29" customFormat="1">
      <c r="A1936" s="48" t="s">
        <v>840</v>
      </c>
      <c r="B1936" s="86">
        <f t="shared" si="91"/>
        <v>0</v>
      </c>
      <c r="C1936" s="86">
        <f t="shared" si="92"/>
        <v>0</v>
      </c>
      <c r="D1936" s="86">
        <v>0</v>
      </c>
      <c r="E1936" s="17" t="s">
        <v>587</v>
      </c>
      <c r="F1936" s="152"/>
      <c r="L1936" s="76"/>
      <c r="M1936" s="105"/>
      <c r="N1936" s="91"/>
    </row>
    <row r="1937" spans="1:14">
      <c r="A1937" s="30" t="s">
        <v>909</v>
      </c>
      <c r="B1937" s="86">
        <f t="shared" si="91"/>
        <v>25</v>
      </c>
      <c r="C1937" s="86">
        <f t="shared" si="92"/>
        <v>21.840000000000003</v>
      </c>
      <c r="D1937" s="86">
        <v>0.8</v>
      </c>
      <c r="E1937" s="30" t="s">
        <v>910</v>
      </c>
      <c r="F1937" s="152">
        <v>458</v>
      </c>
      <c r="M1937" s="105"/>
    </row>
    <row r="1938" spans="1:14" s="29" customFormat="1">
      <c r="A1938" s="30" t="s">
        <v>1035</v>
      </c>
      <c r="B1938" s="86">
        <f t="shared" ref="B1938:B1993" si="99">ROUNDUP(C1938*1.1,0)</f>
        <v>151</v>
      </c>
      <c r="C1938" s="86">
        <f t="shared" ref="C1938:C1993" si="100">$K$2*D1938</f>
        <v>136.5</v>
      </c>
      <c r="D1938" s="86">
        <v>5</v>
      </c>
      <c r="E1938" s="30" t="s">
        <v>638</v>
      </c>
      <c r="F1938" s="152"/>
      <c r="L1938" s="76"/>
      <c r="M1938" s="105"/>
      <c r="N1938" s="91"/>
    </row>
    <row r="1939" spans="1:14" s="29" customFormat="1">
      <c r="A1939" s="30" t="s">
        <v>3018</v>
      </c>
      <c r="B1939" s="86">
        <f t="shared" si="99"/>
        <v>181</v>
      </c>
      <c r="C1939" s="86">
        <f t="shared" si="100"/>
        <v>163.80000000000001</v>
      </c>
      <c r="D1939" s="86">
        <v>6</v>
      </c>
      <c r="E1939" s="30" t="s">
        <v>638</v>
      </c>
      <c r="F1939" s="152"/>
      <c r="L1939" s="76"/>
      <c r="M1939" s="105"/>
      <c r="N1939" s="91"/>
    </row>
    <row r="1940" spans="1:14" s="29" customFormat="1">
      <c r="A1940" s="30" t="s">
        <v>1107</v>
      </c>
      <c r="B1940" s="86">
        <f t="shared" si="99"/>
        <v>25</v>
      </c>
      <c r="C1940" s="86">
        <f t="shared" si="100"/>
        <v>22.658999999999999</v>
      </c>
      <c r="D1940" s="86">
        <v>0.83</v>
      </c>
      <c r="E1940" s="30" t="s">
        <v>638</v>
      </c>
      <c r="F1940" s="152" t="s">
        <v>2783</v>
      </c>
      <c r="L1940" s="76"/>
      <c r="M1940" s="105"/>
      <c r="N1940" s="91"/>
    </row>
    <row r="1941" spans="1:14" s="29" customFormat="1">
      <c r="A1941" s="30" t="s">
        <v>1936</v>
      </c>
      <c r="B1941" s="86">
        <f t="shared" si="99"/>
        <v>25</v>
      </c>
      <c r="C1941" s="86">
        <f t="shared" si="100"/>
        <v>22.385999999999999</v>
      </c>
      <c r="D1941" s="86">
        <v>0.82</v>
      </c>
      <c r="E1941" s="30" t="s">
        <v>638</v>
      </c>
      <c r="F1941" s="152">
        <v>428</v>
      </c>
      <c r="L1941" s="76"/>
      <c r="M1941" s="105"/>
      <c r="N1941" s="91"/>
    </row>
    <row r="1942" spans="1:14" s="29" customFormat="1">
      <c r="A1942" s="30" t="s">
        <v>2613</v>
      </c>
      <c r="B1942" s="86">
        <f t="shared" si="99"/>
        <v>32</v>
      </c>
      <c r="C1942" s="86">
        <f t="shared" si="100"/>
        <v>28.392000000000003</v>
      </c>
      <c r="D1942" s="86">
        <v>1.04</v>
      </c>
      <c r="E1942" s="30" t="s">
        <v>638</v>
      </c>
      <c r="F1942" s="152" t="s">
        <v>2612</v>
      </c>
      <c r="L1942" s="76"/>
      <c r="M1942" s="105"/>
      <c r="N1942" s="91"/>
    </row>
    <row r="1943" spans="1:14" s="29" customFormat="1">
      <c r="A1943" s="30" t="s">
        <v>2321</v>
      </c>
      <c r="B1943" s="86">
        <f t="shared" si="99"/>
        <v>76</v>
      </c>
      <c r="C1943" s="86">
        <f t="shared" si="100"/>
        <v>68.25</v>
      </c>
      <c r="D1943" s="86">
        <v>2.5</v>
      </c>
      <c r="E1943" s="30"/>
      <c r="F1943" s="152">
        <v>130</v>
      </c>
      <c r="L1943" s="76"/>
      <c r="M1943" s="105"/>
      <c r="N1943" s="91"/>
    </row>
    <row r="1944" spans="1:14" s="29" customFormat="1">
      <c r="A1944" s="30" t="s">
        <v>1958</v>
      </c>
      <c r="B1944" s="86">
        <f t="shared" si="99"/>
        <v>5</v>
      </c>
      <c r="C1944" s="86">
        <f t="shared" si="100"/>
        <v>4.0949999999999998</v>
      </c>
      <c r="D1944" s="86">
        <v>0.15</v>
      </c>
      <c r="E1944" s="30"/>
      <c r="F1944" s="152" t="s">
        <v>1726</v>
      </c>
      <c r="L1944" s="76"/>
      <c r="M1944" s="105"/>
      <c r="N1944" s="91"/>
    </row>
    <row r="1945" spans="1:14">
      <c r="A1945" s="13" t="s">
        <v>521</v>
      </c>
      <c r="B1945" s="86">
        <f t="shared" si="99"/>
        <v>5</v>
      </c>
      <c r="C1945" s="86">
        <f t="shared" si="100"/>
        <v>4.0949999999999998</v>
      </c>
      <c r="D1945" s="86">
        <v>0.15</v>
      </c>
      <c r="M1945" s="105"/>
    </row>
    <row r="1946" spans="1:14">
      <c r="A1946" s="13" t="s">
        <v>787</v>
      </c>
      <c r="B1946" s="86">
        <f t="shared" si="99"/>
        <v>5</v>
      </c>
      <c r="C1946" s="86">
        <f t="shared" si="100"/>
        <v>4.0949999999999998</v>
      </c>
      <c r="D1946" s="86">
        <v>0.15</v>
      </c>
      <c r="M1946" s="105"/>
    </row>
    <row r="1947" spans="1:14" s="29" customFormat="1">
      <c r="A1947" s="30" t="s">
        <v>1041</v>
      </c>
      <c r="B1947" s="86">
        <f t="shared" si="99"/>
        <v>40</v>
      </c>
      <c r="C1947" s="86">
        <f t="shared" si="100"/>
        <v>35.49</v>
      </c>
      <c r="D1947" s="86">
        <v>1.3</v>
      </c>
      <c r="E1947" s="30"/>
      <c r="F1947" s="152"/>
      <c r="L1947" s="76"/>
      <c r="M1947" s="105"/>
      <c r="N1947" s="91"/>
    </row>
    <row r="1948" spans="1:14" s="29" customFormat="1">
      <c r="A1948" s="30" t="s">
        <v>2151</v>
      </c>
      <c r="B1948" s="86">
        <f t="shared" si="99"/>
        <v>31</v>
      </c>
      <c r="C1948" s="86">
        <f t="shared" si="100"/>
        <v>27.3</v>
      </c>
      <c r="D1948" s="86">
        <v>1</v>
      </c>
      <c r="E1948" s="30"/>
      <c r="F1948" s="152">
        <v>345</v>
      </c>
      <c r="L1948" s="76"/>
      <c r="M1948" s="105"/>
      <c r="N1948" s="91"/>
    </row>
    <row r="1949" spans="1:14" s="29" customFormat="1">
      <c r="A1949" s="30" t="s">
        <v>3585</v>
      </c>
      <c r="B1949" s="86">
        <f t="shared" si="99"/>
        <v>26</v>
      </c>
      <c r="C1949" s="86">
        <f t="shared" si="100"/>
        <v>23.204999999999998</v>
      </c>
      <c r="D1949" s="86">
        <v>0.85</v>
      </c>
      <c r="E1949" s="17" t="s">
        <v>1535</v>
      </c>
      <c r="F1949" s="152" t="s">
        <v>2840</v>
      </c>
      <c r="L1949" s="76"/>
      <c r="M1949" s="105"/>
      <c r="N1949" s="91"/>
    </row>
    <row r="1950" spans="1:14" s="29" customFormat="1">
      <c r="A1950" s="30" t="s">
        <v>2179</v>
      </c>
      <c r="B1950" s="86">
        <f t="shared" si="99"/>
        <v>52</v>
      </c>
      <c r="C1950" s="86">
        <f t="shared" si="100"/>
        <v>46.41</v>
      </c>
      <c r="D1950" s="86">
        <v>1.7</v>
      </c>
      <c r="E1950" s="30"/>
      <c r="F1950" s="152">
        <v>640</v>
      </c>
      <c r="L1950" s="76"/>
      <c r="M1950" s="105"/>
      <c r="N1950" s="91"/>
    </row>
    <row r="1951" spans="1:14" s="29" customFormat="1">
      <c r="A1951" s="30" t="s">
        <v>1554</v>
      </c>
      <c r="B1951" s="86">
        <f t="shared" si="99"/>
        <v>70</v>
      </c>
      <c r="C1951" s="86">
        <f t="shared" si="100"/>
        <v>62.79</v>
      </c>
      <c r="D1951" s="86">
        <v>2.2999999999999998</v>
      </c>
      <c r="E1951" s="30"/>
      <c r="F1951" s="152">
        <v>1060</v>
      </c>
      <c r="L1951" s="76"/>
      <c r="M1951" s="105"/>
      <c r="N1951" s="91"/>
    </row>
    <row r="1952" spans="1:14" s="29" customFormat="1">
      <c r="A1952" s="30" t="s">
        <v>2469</v>
      </c>
      <c r="B1952" s="86">
        <f t="shared" si="99"/>
        <v>0</v>
      </c>
      <c r="C1952" s="86">
        <f t="shared" si="100"/>
        <v>0</v>
      </c>
      <c r="D1952" s="86">
        <v>0</v>
      </c>
      <c r="E1952" s="17"/>
      <c r="F1952" s="152">
        <v>1060</v>
      </c>
      <c r="L1952" s="76"/>
      <c r="M1952" s="105"/>
      <c r="N1952" s="91"/>
    </row>
    <row r="1953" spans="1:14" s="29" customFormat="1">
      <c r="A1953" s="30" t="s">
        <v>1434</v>
      </c>
      <c r="B1953" s="86">
        <f t="shared" ref="B1953:B1956" si="101">ROUNDUP(C1953*1.1,0)</f>
        <v>79</v>
      </c>
      <c r="C1953" s="86">
        <f t="shared" ref="C1953:C1956" si="102">$K$2*D1953</f>
        <v>70.98</v>
      </c>
      <c r="D1953" s="86">
        <v>2.6</v>
      </c>
      <c r="E1953" s="30"/>
      <c r="F1953" s="152">
        <v>1230</v>
      </c>
      <c r="L1953" s="76"/>
      <c r="M1953" s="105"/>
      <c r="N1953" s="91"/>
    </row>
    <row r="1954" spans="1:14" s="29" customFormat="1">
      <c r="A1954" s="30" t="s">
        <v>1685</v>
      </c>
      <c r="B1954" s="86">
        <f t="shared" si="101"/>
        <v>85</v>
      </c>
      <c r="C1954" s="86">
        <f t="shared" si="102"/>
        <v>76.44</v>
      </c>
      <c r="D1954" s="86">
        <v>2.8</v>
      </c>
      <c r="E1954" s="30"/>
      <c r="F1954" s="152">
        <v>1127</v>
      </c>
      <c r="L1954" s="76"/>
      <c r="M1954" s="105"/>
      <c r="N1954" s="91"/>
    </row>
    <row r="1955" spans="1:14" s="29" customFormat="1">
      <c r="A1955" s="30" t="s">
        <v>3586</v>
      </c>
      <c r="B1955" s="86">
        <f t="shared" si="101"/>
        <v>55</v>
      </c>
      <c r="C1955" s="86">
        <f t="shared" si="102"/>
        <v>49.14</v>
      </c>
      <c r="D1955" s="86">
        <v>1.8</v>
      </c>
      <c r="E1955" s="30"/>
      <c r="F1955" s="152" t="s">
        <v>2361</v>
      </c>
      <c r="L1955" s="76"/>
      <c r="M1955" s="105"/>
      <c r="N1955" s="91"/>
    </row>
    <row r="1956" spans="1:14" s="29" customFormat="1">
      <c r="A1956" s="30" t="s">
        <v>3209</v>
      </c>
      <c r="B1956" s="86">
        <f t="shared" si="101"/>
        <v>75</v>
      </c>
      <c r="C1956" s="86">
        <f t="shared" si="102"/>
        <v>67.704000000000008</v>
      </c>
      <c r="D1956" s="86">
        <v>2.48</v>
      </c>
      <c r="E1956" s="30"/>
      <c r="F1956" s="152">
        <v>1190</v>
      </c>
      <c r="L1956" s="76"/>
      <c r="M1956" s="105"/>
      <c r="N1956" s="91"/>
    </row>
    <row r="1957" spans="1:14" s="29" customFormat="1">
      <c r="A1957" s="30" t="s">
        <v>1042</v>
      </c>
      <c r="B1957" s="86">
        <f t="shared" si="99"/>
        <v>31</v>
      </c>
      <c r="C1957" s="86">
        <f t="shared" si="100"/>
        <v>27.3</v>
      </c>
      <c r="D1957" s="86">
        <v>1</v>
      </c>
      <c r="E1957" s="30"/>
      <c r="F1957" s="152"/>
      <c r="L1957" s="76"/>
      <c r="M1957" s="105"/>
      <c r="N1957" s="91"/>
    </row>
    <row r="1958" spans="1:14">
      <c r="A1958" s="30" t="s">
        <v>2318</v>
      </c>
      <c r="B1958" s="86">
        <f t="shared" si="99"/>
        <v>17</v>
      </c>
      <c r="C1958" s="86">
        <f t="shared" si="100"/>
        <v>15.015000000000002</v>
      </c>
      <c r="D1958" s="86">
        <v>0.55000000000000004</v>
      </c>
      <c r="M1958" s="105"/>
    </row>
    <row r="1959" spans="1:14">
      <c r="A1959" s="30" t="s">
        <v>2319</v>
      </c>
      <c r="B1959" s="86">
        <f t="shared" si="99"/>
        <v>19</v>
      </c>
      <c r="C1959" s="86">
        <f t="shared" si="100"/>
        <v>16.38</v>
      </c>
      <c r="D1959" s="86">
        <v>0.6</v>
      </c>
      <c r="M1959" s="105"/>
    </row>
    <row r="1960" spans="1:14" s="29" customFormat="1">
      <c r="A1960" s="30" t="s">
        <v>2320</v>
      </c>
      <c r="B1960" s="86">
        <f t="shared" si="99"/>
        <v>12</v>
      </c>
      <c r="C1960" s="86">
        <f t="shared" si="100"/>
        <v>10.647</v>
      </c>
      <c r="D1960" s="86">
        <v>0.39</v>
      </c>
      <c r="E1960" s="17"/>
      <c r="F1960" s="152" t="s">
        <v>2515</v>
      </c>
      <c r="L1960" s="76"/>
      <c r="M1960" s="105"/>
      <c r="N1960" s="91"/>
    </row>
    <row r="1961" spans="1:14" s="29" customFormat="1">
      <c r="A1961" s="30" t="s">
        <v>2377</v>
      </c>
      <c r="B1961" s="86">
        <f t="shared" si="99"/>
        <v>17</v>
      </c>
      <c r="C1961" s="86">
        <f t="shared" si="100"/>
        <v>15.015000000000002</v>
      </c>
      <c r="D1961" s="86">
        <v>0.55000000000000004</v>
      </c>
      <c r="E1961" s="17"/>
      <c r="F1961" s="152" t="s">
        <v>2378</v>
      </c>
      <c r="L1961" s="76"/>
      <c r="M1961" s="105"/>
      <c r="N1961" s="91"/>
    </row>
    <row r="1962" spans="1:14" s="29" customFormat="1">
      <c r="A1962" s="30" t="s">
        <v>2140</v>
      </c>
      <c r="B1962" s="86">
        <f t="shared" si="99"/>
        <v>28</v>
      </c>
      <c r="C1962" s="86">
        <f t="shared" si="100"/>
        <v>25.116000000000003</v>
      </c>
      <c r="D1962" s="86">
        <v>0.92</v>
      </c>
      <c r="E1962" s="17"/>
      <c r="F1962" s="152" t="s">
        <v>2143</v>
      </c>
      <c r="L1962" s="76"/>
      <c r="M1962" s="105"/>
      <c r="N1962" s="91"/>
    </row>
    <row r="1963" spans="1:14" s="29" customFormat="1">
      <c r="A1963" s="30" t="s">
        <v>3462</v>
      </c>
      <c r="B1963" s="86">
        <f t="shared" si="99"/>
        <v>31</v>
      </c>
      <c r="C1963" s="86">
        <f t="shared" si="100"/>
        <v>27.3</v>
      </c>
      <c r="D1963" s="86">
        <v>1</v>
      </c>
      <c r="E1963" s="17"/>
      <c r="F1963" s="152">
        <v>10</v>
      </c>
      <c r="L1963" s="76"/>
      <c r="M1963" s="105"/>
      <c r="N1963" s="91"/>
    </row>
    <row r="1964" spans="1:14" s="29" customFormat="1">
      <c r="A1964" s="30" t="s">
        <v>3121</v>
      </c>
      <c r="B1964" s="86">
        <f t="shared" si="99"/>
        <v>10</v>
      </c>
      <c r="C1964" s="86">
        <f t="shared" si="100"/>
        <v>8.7360000000000007</v>
      </c>
      <c r="D1964" s="86">
        <v>0.32</v>
      </c>
      <c r="E1964" s="17"/>
      <c r="F1964" s="152" t="s">
        <v>3122</v>
      </c>
      <c r="L1964" s="76"/>
      <c r="M1964" s="105"/>
      <c r="N1964" s="91"/>
    </row>
    <row r="1965" spans="1:14" s="29" customFormat="1">
      <c r="A1965" s="30" t="s">
        <v>3119</v>
      </c>
      <c r="B1965" s="86">
        <f t="shared" si="99"/>
        <v>11</v>
      </c>
      <c r="C1965" s="86">
        <f t="shared" si="100"/>
        <v>9.8279999999999994</v>
      </c>
      <c r="D1965" s="86">
        <v>0.36</v>
      </c>
      <c r="E1965" s="17"/>
      <c r="F1965" s="152" t="s">
        <v>3120</v>
      </c>
      <c r="L1965" s="76"/>
      <c r="M1965" s="105"/>
      <c r="N1965" s="91"/>
    </row>
    <row r="1966" spans="1:14" s="29" customFormat="1">
      <c r="A1966" s="30" t="s">
        <v>1585</v>
      </c>
      <c r="B1966" s="86">
        <f t="shared" si="99"/>
        <v>13</v>
      </c>
      <c r="C1966" s="86">
        <f t="shared" si="100"/>
        <v>11.465999999999999</v>
      </c>
      <c r="D1966" s="86">
        <v>0.42</v>
      </c>
      <c r="E1966" s="17"/>
      <c r="F1966" s="152">
        <v>190</v>
      </c>
      <c r="L1966" s="76"/>
      <c r="M1966" s="105"/>
      <c r="N1966" s="91"/>
    </row>
    <row r="1967" spans="1:14" s="29" customFormat="1">
      <c r="A1967" s="30" t="s">
        <v>1036</v>
      </c>
      <c r="B1967" s="86">
        <f t="shared" si="99"/>
        <v>15</v>
      </c>
      <c r="C1967" s="86">
        <f t="shared" si="100"/>
        <v>13.103999999999999</v>
      </c>
      <c r="D1967" s="86">
        <v>0.48</v>
      </c>
      <c r="E1967" s="30"/>
      <c r="F1967" s="152" t="s">
        <v>1707</v>
      </c>
      <c r="L1967" s="76"/>
      <c r="M1967" s="105"/>
      <c r="N1967" s="91"/>
    </row>
    <row r="1968" spans="1:14" s="29" customFormat="1">
      <c r="A1968" s="30" t="s">
        <v>3670</v>
      </c>
      <c r="B1968" s="86">
        <f t="shared" si="99"/>
        <v>32</v>
      </c>
      <c r="C1968" s="86">
        <f t="shared" si="100"/>
        <v>28.665000000000003</v>
      </c>
      <c r="D1968" s="86">
        <v>1.05</v>
      </c>
      <c r="E1968" s="30"/>
      <c r="F1968" s="152" t="s">
        <v>3671</v>
      </c>
      <c r="L1968" s="76"/>
      <c r="M1968" s="105"/>
      <c r="N1968" s="91"/>
    </row>
    <row r="1969" spans="1:14" s="29" customFormat="1">
      <c r="A1969" s="30" t="s">
        <v>2109</v>
      </c>
      <c r="B1969" s="86">
        <f t="shared" si="99"/>
        <v>17</v>
      </c>
      <c r="C1969" s="86">
        <f t="shared" si="100"/>
        <v>15.288000000000002</v>
      </c>
      <c r="D1969" s="86">
        <v>0.56000000000000005</v>
      </c>
      <c r="E1969" s="30"/>
      <c r="F1969" s="152" t="s">
        <v>2110</v>
      </c>
      <c r="L1969" s="76"/>
      <c r="M1969" s="105"/>
      <c r="N1969" s="91"/>
    </row>
    <row r="1970" spans="1:14" s="29" customFormat="1">
      <c r="A1970" s="30" t="s">
        <v>1546</v>
      </c>
      <c r="B1970" s="86">
        <f t="shared" si="99"/>
        <v>19</v>
      </c>
      <c r="C1970" s="86">
        <f t="shared" si="100"/>
        <v>16.38</v>
      </c>
      <c r="D1970" s="86">
        <v>0.6</v>
      </c>
      <c r="E1970" s="30"/>
      <c r="F1970" s="152" t="s">
        <v>3888</v>
      </c>
      <c r="L1970" s="76"/>
      <c r="M1970" s="105"/>
      <c r="N1970" s="91"/>
    </row>
    <row r="1971" spans="1:14" s="29" customFormat="1">
      <c r="A1971" s="30" t="s">
        <v>2234</v>
      </c>
      <c r="B1971" s="86">
        <f t="shared" si="99"/>
        <v>0</v>
      </c>
      <c r="C1971" s="86">
        <f t="shared" si="100"/>
        <v>0</v>
      </c>
      <c r="D1971" s="86">
        <v>0</v>
      </c>
      <c r="E1971" s="17" t="s">
        <v>1535</v>
      </c>
      <c r="F1971" s="152">
        <v>140</v>
      </c>
      <c r="L1971" s="76"/>
      <c r="M1971" s="105"/>
      <c r="N1971" s="91"/>
    </row>
    <row r="1972" spans="1:14" s="29" customFormat="1">
      <c r="A1972" s="30" t="s">
        <v>1586</v>
      </c>
      <c r="B1972" s="86">
        <f t="shared" si="99"/>
        <v>22</v>
      </c>
      <c r="C1972" s="86">
        <f t="shared" si="100"/>
        <v>19.11</v>
      </c>
      <c r="D1972" s="86">
        <v>0.7</v>
      </c>
      <c r="E1972" s="17"/>
      <c r="F1972" s="152" t="s">
        <v>1996</v>
      </c>
      <c r="L1972" s="76"/>
      <c r="M1972" s="105"/>
      <c r="N1972" s="91"/>
    </row>
    <row r="1973" spans="1:14" s="29" customFormat="1">
      <c r="A1973" s="30" t="s">
        <v>2512</v>
      </c>
      <c r="B1973" s="86">
        <f t="shared" si="99"/>
        <v>28</v>
      </c>
      <c r="C1973" s="86">
        <f t="shared" si="100"/>
        <v>24.57</v>
      </c>
      <c r="D1973" s="86">
        <v>0.9</v>
      </c>
      <c r="E1973" s="17"/>
      <c r="F1973" s="152" t="s">
        <v>1998</v>
      </c>
      <c r="L1973" s="76"/>
      <c r="M1973" s="105"/>
      <c r="N1973" s="91"/>
    </row>
    <row r="1974" spans="1:14" s="29" customFormat="1">
      <c r="A1974" s="30" t="s">
        <v>2610</v>
      </c>
      <c r="B1974" s="86">
        <f t="shared" si="99"/>
        <v>19</v>
      </c>
      <c r="C1974" s="86">
        <f t="shared" si="100"/>
        <v>16.38</v>
      </c>
      <c r="D1974" s="86">
        <v>0.6</v>
      </c>
      <c r="E1974" s="17"/>
      <c r="F1974" s="152" t="s">
        <v>2900</v>
      </c>
      <c r="L1974" s="76"/>
      <c r="M1974" s="105"/>
      <c r="N1974" s="91"/>
    </row>
    <row r="1975" spans="1:14" s="29" customFormat="1">
      <c r="A1975" s="30" t="s">
        <v>2511</v>
      </c>
      <c r="B1975" s="86">
        <f t="shared" si="99"/>
        <v>20</v>
      </c>
      <c r="C1975" s="86">
        <f t="shared" si="100"/>
        <v>17.472000000000001</v>
      </c>
      <c r="D1975" s="86">
        <v>0.64</v>
      </c>
      <c r="E1975" s="30"/>
      <c r="F1975" s="152">
        <v>196</v>
      </c>
      <c r="L1975" s="76"/>
      <c r="M1975" s="105"/>
      <c r="N1975" s="91"/>
    </row>
    <row r="1976" spans="1:14" s="29" customFormat="1">
      <c r="A1976" s="30" t="s">
        <v>2233</v>
      </c>
      <c r="B1976" s="86">
        <f t="shared" si="99"/>
        <v>0</v>
      </c>
      <c r="C1976" s="86">
        <f t="shared" si="100"/>
        <v>0</v>
      </c>
      <c r="D1976" s="86">
        <v>0</v>
      </c>
      <c r="E1976" s="17" t="s">
        <v>1535</v>
      </c>
      <c r="F1976" s="152">
        <v>220</v>
      </c>
      <c r="L1976" s="76"/>
      <c r="M1976" s="105"/>
      <c r="N1976" s="91"/>
    </row>
    <row r="1977" spans="1:14" s="29" customFormat="1">
      <c r="A1977" s="30" t="s">
        <v>1870</v>
      </c>
      <c r="B1977" s="86">
        <f t="shared" si="99"/>
        <v>21</v>
      </c>
      <c r="C1977" s="86">
        <f t="shared" si="100"/>
        <v>18.564</v>
      </c>
      <c r="D1977" s="86">
        <v>0.68</v>
      </c>
      <c r="E1977" s="17"/>
      <c r="F1977" s="152">
        <v>205</v>
      </c>
      <c r="L1977" s="76"/>
      <c r="M1977" s="105"/>
      <c r="N1977" s="91"/>
    </row>
    <row r="1978" spans="1:14" s="29" customFormat="1">
      <c r="A1978" s="30" t="s">
        <v>2918</v>
      </c>
      <c r="B1978" s="86">
        <f t="shared" si="99"/>
        <v>25</v>
      </c>
      <c r="C1978" s="86">
        <f t="shared" si="100"/>
        <v>22.385999999999999</v>
      </c>
      <c r="D1978" s="86">
        <v>0.82</v>
      </c>
      <c r="E1978" s="17"/>
      <c r="F1978" s="152" t="s">
        <v>2919</v>
      </c>
      <c r="L1978" s="76"/>
      <c r="M1978" s="105"/>
      <c r="N1978" s="91"/>
    </row>
    <row r="1979" spans="1:14" s="29" customFormat="1">
      <c r="A1979" s="30" t="s">
        <v>3583</v>
      </c>
      <c r="B1979" s="86">
        <f t="shared" si="99"/>
        <v>34</v>
      </c>
      <c r="C1979" s="86">
        <f t="shared" si="100"/>
        <v>30.030000000000005</v>
      </c>
      <c r="D1979" s="86">
        <v>1.1000000000000001</v>
      </c>
      <c r="E1979" s="17"/>
      <c r="F1979" s="152" t="s">
        <v>3584</v>
      </c>
      <c r="L1979" s="76"/>
      <c r="M1979" s="105"/>
      <c r="N1979" s="91"/>
    </row>
    <row r="1980" spans="1:14" s="29" customFormat="1">
      <c r="A1980" s="30" t="s">
        <v>3599</v>
      </c>
      <c r="B1980" s="86">
        <f t="shared" si="99"/>
        <v>22</v>
      </c>
      <c r="C1980" s="86">
        <f t="shared" si="100"/>
        <v>19.655999999999999</v>
      </c>
      <c r="D1980" s="86">
        <v>0.72</v>
      </c>
      <c r="E1980" s="17"/>
      <c r="F1980" s="152" t="s">
        <v>3600</v>
      </c>
      <c r="L1980" s="76"/>
      <c r="M1980" s="105"/>
      <c r="N1980" s="91"/>
    </row>
    <row r="1981" spans="1:14" s="29" customFormat="1">
      <c r="A1981" s="30" t="s">
        <v>1584</v>
      </c>
      <c r="B1981" s="86">
        <f t="shared" si="99"/>
        <v>0</v>
      </c>
      <c r="C1981" s="86">
        <f t="shared" si="100"/>
        <v>0</v>
      </c>
      <c r="D1981" s="86">
        <v>0</v>
      </c>
      <c r="E1981" s="17"/>
      <c r="F1981" s="152">
        <v>205</v>
      </c>
      <c r="L1981" s="76"/>
      <c r="M1981" s="105"/>
      <c r="N1981" s="91"/>
    </row>
    <row r="1982" spans="1:14" s="29" customFormat="1">
      <c r="A1982" s="30" t="s">
        <v>2232</v>
      </c>
      <c r="B1982" s="86">
        <f t="shared" si="99"/>
        <v>0</v>
      </c>
      <c r="C1982" s="86">
        <f t="shared" si="100"/>
        <v>0</v>
      </c>
      <c r="D1982" s="86">
        <v>0</v>
      </c>
      <c r="E1982" s="17" t="s">
        <v>1535</v>
      </c>
      <c r="F1982" s="152">
        <v>220</v>
      </c>
      <c r="L1982" s="76"/>
      <c r="M1982" s="105"/>
      <c r="N1982" s="91"/>
    </row>
    <row r="1983" spans="1:14" s="29" customFormat="1">
      <c r="A1983" s="30" t="s">
        <v>1587</v>
      </c>
      <c r="B1983" s="86">
        <f t="shared" si="99"/>
        <v>28</v>
      </c>
      <c r="C1983" s="86">
        <f t="shared" si="100"/>
        <v>24.57</v>
      </c>
      <c r="D1983" s="86">
        <v>0.9</v>
      </c>
      <c r="E1983" s="17"/>
      <c r="F1983" s="152">
        <v>460</v>
      </c>
      <c r="L1983" s="76"/>
      <c r="M1983" s="105"/>
      <c r="N1983" s="91"/>
    </row>
    <row r="1984" spans="1:14" s="29" customFormat="1">
      <c r="A1984" s="30" t="s">
        <v>3603</v>
      </c>
      <c r="B1984" s="86">
        <f t="shared" si="99"/>
        <v>30</v>
      </c>
      <c r="C1984" s="86">
        <f t="shared" si="100"/>
        <v>26.754000000000001</v>
      </c>
      <c r="D1984" s="86">
        <v>0.98</v>
      </c>
      <c r="E1984" s="17"/>
      <c r="F1984" s="152" t="s">
        <v>3604</v>
      </c>
      <c r="L1984" s="76"/>
      <c r="M1984" s="105"/>
      <c r="N1984" s="91"/>
    </row>
    <row r="1985" spans="1:14" s="29" customFormat="1">
      <c r="A1985" s="30" t="s">
        <v>2551</v>
      </c>
      <c r="B1985" s="86">
        <f t="shared" si="99"/>
        <v>34</v>
      </c>
      <c r="C1985" s="86">
        <f t="shared" si="100"/>
        <v>30.030000000000005</v>
      </c>
      <c r="D1985" s="86">
        <v>1.1000000000000001</v>
      </c>
      <c r="E1985" s="30"/>
      <c r="F1985" s="152" t="s">
        <v>1939</v>
      </c>
      <c r="L1985" s="76"/>
      <c r="M1985" s="105"/>
      <c r="N1985" s="91"/>
    </row>
    <row r="1986" spans="1:14" s="29" customFormat="1">
      <c r="A1986" s="30" t="s">
        <v>2552</v>
      </c>
      <c r="B1986" s="86">
        <f t="shared" si="99"/>
        <v>0</v>
      </c>
      <c r="C1986" s="86">
        <f t="shared" si="100"/>
        <v>0</v>
      </c>
      <c r="D1986" s="86">
        <v>0</v>
      </c>
      <c r="E1986" s="17" t="s">
        <v>1535</v>
      </c>
      <c r="F1986" s="152"/>
      <c r="L1986" s="76"/>
      <c r="M1986" s="105"/>
      <c r="N1986" s="91"/>
    </row>
    <row r="1987" spans="1:14">
      <c r="A1987" s="30" t="s">
        <v>2593</v>
      </c>
      <c r="B1987" s="86">
        <f t="shared" si="99"/>
        <v>40</v>
      </c>
      <c r="C1987" s="86">
        <f t="shared" si="100"/>
        <v>35.49</v>
      </c>
      <c r="D1987" s="86">
        <v>1.3</v>
      </c>
      <c r="M1987" s="105"/>
    </row>
    <row r="1988" spans="1:14" s="29" customFormat="1">
      <c r="A1988" s="30" t="s">
        <v>1785</v>
      </c>
      <c r="B1988" s="86">
        <f t="shared" si="99"/>
        <v>25</v>
      </c>
      <c r="C1988" s="86">
        <f t="shared" si="100"/>
        <v>21.840000000000003</v>
      </c>
      <c r="D1988" s="86">
        <v>0.8</v>
      </c>
      <c r="E1988" s="30"/>
      <c r="F1988" s="152">
        <v>299</v>
      </c>
      <c r="L1988" s="76"/>
      <c r="M1988" s="105"/>
      <c r="N1988" s="91"/>
    </row>
    <row r="1989" spans="1:14" s="29" customFormat="1">
      <c r="A1989" s="30" t="s">
        <v>3134</v>
      </c>
      <c r="B1989" s="86">
        <f t="shared" si="99"/>
        <v>61</v>
      </c>
      <c r="C1989" s="86">
        <f t="shared" si="100"/>
        <v>54.6</v>
      </c>
      <c r="D1989" s="86">
        <v>2</v>
      </c>
      <c r="E1989" s="30"/>
      <c r="F1989" s="152" t="s">
        <v>3619</v>
      </c>
      <c r="L1989" s="76"/>
      <c r="M1989" s="105"/>
      <c r="N1989" s="91"/>
    </row>
    <row r="1990" spans="1:14" s="29" customFormat="1">
      <c r="A1990" s="30" t="s">
        <v>2567</v>
      </c>
      <c r="B1990" s="86">
        <f t="shared" si="99"/>
        <v>40</v>
      </c>
      <c r="C1990" s="86">
        <f t="shared" si="100"/>
        <v>35.49</v>
      </c>
      <c r="D1990" s="86">
        <v>1.3</v>
      </c>
      <c r="E1990" s="30"/>
      <c r="F1990" s="152"/>
      <c r="L1990" s="76"/>
      <c r="M1990" s="105"/>
      <c r="N1990" s="91"/>
    </row>
    <row r="1991" spans="1:14" s="29" customFormat="1">
      <c r="A1991" s="30" t="s">
        <v>2568</v>
      </c>
      <c r="B1991" s="86">
        <f t="shared" si="99"/>
        <v>31</v>
      </c>
      <c r="C1991" s="86">
        <f t="shared" si="100"/>
        <v>27.3</v>
      </c>
      <c r="D1991" s="86">
        <v>1</v>
      </c>
      <c r="E1991" s="17" t="s">
        <v>587</v>
      </c>
      <c r="F1991" s="152"/>
      <c r="L1991" s="76"/>
      <c r="M1991" s="105"/>
      <c r="N1991" s="91"/>
    </row>
    <row r="1992" spans="1:14" s="29" customFormat="1">
      <c r="A1992" s="30" t="s">
        <v>3660</v>
      </c>
      <c r="B1992" s="86">
        <f t="shared" si="99"/>
        <v>41</v>
      </c>
      <c r="C1992" s="86">
        <f t="shared" si="100"/>
        <v>36.855000000000004</v>
      </c>
      <c r="D1992" s="86">
        <v>1.35</v>
      </c>
      <c r="E1992" s="17"/>
      <c r="F1992" s="152" t="s">
        <v>3661</v>
      </c>
      <c r="L1992" s="76"/>
      <c r="M1992" s="105"/>
      <c r="N1992" s="91"/>
    </row>
    <row r="1993" spans="1:14" s="29" customFormat="1">
      <c r="A1993" s="30" t="s">
        <v>2798</v>
      </c>
      <c r="B1993" s="86">
        <f t="shared" si="99"/>
        <v>43</v>
      </c>
      <c r="C1993" s="86">
        <f t="shared" si="100"/>
        <v>38.22</v>
      </c>
      <c r="D1993" s="86">
        <v>1.4</v>
      </c>
      <c r="E1993" s="17"/>
      <c r="F1993" s="152" t="s">
        <v>2799</v>
      </c>
      <c r="L1993" s="76"/>
      <c r="M1993" s="105"/>
      <c r="N1993" s="91"/>
    </row>
    <row r="1994" spans="1:14" s="29" customFormat="1">
      <c r="A1994" s="92" t="s">
        <v>2039</v>
      </c>
      <c r="B1994" s="86">
        <f t="shared" ref="B1994:B2011" si="103">ROUNDUP(C1994*1.1,0)</f>
        <v>46</v>
      </c>
      <c r="C1994" s="86">
        <f t="shared" ref="C1994:C2011" si="104">$K$2*D1994</f>
        <v>40.950000000000003</v>
      </c>
      <c r="D1994" s="86">
        <v>1.5</v>
      </c>
      <c r="E1994" s="92"/>
      <c r="F1994" s="214" t="s">
        <v>2040</v>
      </c>
      <c r="L1994" s="76"/>
      <c r="M1994" s="105"/>
      <c r="N1994" s="91"/>
    </row>
    <row r="1995" spans="1:14" s="29" customFormat="1">
      <c r="A1995" s="92" t="s">
        <v>2565</v>
      </c>
      <c r="B1995" s="86">
        <f t="shared" si="103"/>
        <v>40</v>
      </c>
      <c r="C1995" s="86">
        <f t="shared" si="104"/>
        <v>35.49</v>
      </c>
      <c r="D1995" s="86">
        <v>1.3</v>
      </c>
      <c r="E1995" s="92"/>
      <c r="F1995" s="214">
        <v>299</v>
      </c>
      <c r="L1995" s="76"/>
      <c r="M1995" s="105"/>
      <c r="N1995" s="91"/>
    </row>
    <row r="1996" spans="1:14" s="29" customFormat="1">
      <c r="A1996" s="92" t="s">
        <v>3184</v>
      </c>
      <c r="B1996" s="86">
        <f t="shared" si="103"/>
        <v>31</v>
      </c>
      <c r="C1996" s="86">
        <f t="shared" si="104"/>
        <v>27.3</v>
      </c>
      <c r="D1996" s="86">
        <v>1</v>
      </c>
      <c r="E1996" s="17" t="s">
        <v>1535</v>
      </c>
      <c r="F1996" s="214" t="s">
        <v>3185</v>
      </c>
      <c r="L1996" s="76"/>
      <c r="M1996" s="105"/>
      <c r="N1996" s="91"/>
    </row>
    <row r="1997" spans="1:14" s="29" customFormat="1">
      <c r="A1997" s="92" t="s">
        <v>2566</v>
      </c>
      <c r="B1997" s="86">
        <f t="shared" si="103"/>
        <v>40</v>
      </c>
      <c r="C1997" s="86">
        <f t="shared" si="104"/>
        <v>35.49</v>
      </c>
      <c r="D1997" s="86">
        <v>1.3</v>
      </c>
      <c r="E1997" s="92"/>
      <c r="F1997" s="214">
        <v>460</v>
      </c>
      <c r="L1997" s="76"/>
      <c r="M1997" s="105"/>
      <c r="N1997" s="91"/>
    </row>
    <row r="1998" spans="1:14" s="29" customFormat="1">
      <c r="A1998" s="92" t="s">
        <v>3227</v>
      </c>
      <c r="B1998" s="86">
        <f t="shared" si="103"/>
        <v>40</v>
      </c>
      <c r="C1998" s="86">
        <f t="shared" si="104"/>
        <v>35.49</v>
      </c>
      <c r="D1998" s="86">
        <v>1.3</v>
      </c>
      <c r="E1998" s="92"/>
      <c r="F1998" s="214" t="s">
        <v>3228</v>
      </c>
      <c r="L1998" s="76"/>
      <c r="M1998" s="105"/>
      <c r="N1998" s="91"/>
    </row>
    <row r="1999" spans="1:14" s="29" customFormat="1">
      <c r="A1999" s="92" t="s">
        <v>3226</v>
      </c>
      <c r="B1999" s="86">
        <f t="shared" si="103"/>
        <v>34</v>
      </c>
      <c r="C1999" s="86">
        <f t="shared" si="104"/>
        <v>30.030000000000005</v>
      </c>
      <c r="D1999" s="86">
        <v>1.1000000000000001</v>
      </c>
      <c r="E1999" s="17" t="s">
        <v>1535</v>
      </c>
      <c r="F1999" s="214" t="s">
        <v>3228</v>
      </c>
      <c r="L1999" s="76"/>
      <c r="M1999" s="105"/>
      <c r="N1999" s="91"/>
    </row>
    <row r="2000" spans="1:14" s="29" customFormat="1">
      <c r="A2000" s="92" t="s">
        <v>2958</v>
      </c>
      <c r="B2000" s="86">
        <f t="shared" si="103"/>
        <v>121</v>
      </c>
      <c r="C2000" s="86">
        <f t="shared" si="104"/>
        <v>109.2</v>
      </c>
      <c r="D2000" s="86">
        <v>4</v>
      </c>
      <c r="E2000" s="92"/>
      <c r="F2000" s="214">
        <v>10</v>
      </c>
      <c r="L2000" s="76"/>
      <c r="M2000" s="105"/>
      <c r="N2000" s="91"/>
    </row>
    <row r="2001" spans="1:14" s="29" customFormat="1">
      <c r="A2001" s="92" t="s">
        <v>3439</v>
      </c>
      <c r="B2001" s="86">
        <f t="shared" si="103"/>
        <v>34</v>
      </c>
      <c r="C2001" s="86">
        <f t="shared" si="104"/>
        <v>30.030000000000005</v>
      </c>
      <c r="D2001" s="86">
        <v>1.1000000000000001</v>
      </c>
      <c r="E2001" s="92"/>
      <c r="F2001" s="214">
        <v>26</v>
      </c>
      <c r="L2001" s="76"/>
      <c r="M2001" s="105"/>
      <c r="N2001" s="91"/>
    </row>
    <row r="2002" spans="1:14" s="29" customFormat="1">
      <c r="A2002" s="92" t="s">
        <v>2602</v>
      </c>
      <c r="B2002" s="86">
        <f t="shared" si="103"/>
        <v>46</v>
      </c>
      <c r="C2002" s="86">
        <f t="shared" si="104"/>
        <v>40.950000000000003</v>
      </c>
      <c r="D2002" s="86">
        <v>1.5</v>
      </c>
      <c r="E2002" s="92"/>
      <c r="F2002" s="214" t="s">
        <v>2603</v>
      </c>
      <c r="L2002" s="76"/>
      <c r="M2002" s="105"/>
      <c r="N2002" s="91"/>
    </row>
    <row r="2003" spans="1:14" s="29" customFormat="1">
      <c r="A2003" s="92" t="s">
        <v>3440</v>
      </c>
      <c r="B2003" s="86">
        <f t="shared" si="103"/>
        <v>46</v>
      </c>
      <c r="C2003" s="86">
        <f t="shared" si="104"/>
        <v>40.950000000000003</v>
      </c>
      <c r="D2003" s="86">
        <v>1.5</v>
      </c>
      <c r="E2003" s="92"/>
      <c r="F2003" s="214">
        <v>4</v>
      </c>
      <c r="L2003" s="76"/>
      <c r="M2003" s="105"/>
      <c r="N2003" s="91"/>
    </row>
    <row r="2004" spans="1:14" s="29" customFormat="1">
      <c r="A2004" s="92" t="s">
        <v>3995</v>
      </c>
      <c r="B2004" s="86">
        <f t="shared" si="103"/>
        <v>67</v>
      </c>
      <c r="C2004" s="86">
        <f t="shared" si="104"/>
        <v>60.060000000000009</v>
      </c>
      <c r="D2004" s="86">
        <v>2.2000000000000002</v>
      </c>
      <c r="E2004" s="92" t="s">
        <v>3803</v>
      </c>
      <c r="F2004" s="214" t="s">
        <v>2789</v>
      </c>
      <c r="L2004" s="76"/>
      <c r="M2004" s="105"/>
      <c r="N2004" s="91"/>
    </row>
    <row r="2005" spans="1:14" s="29" customFormat="1">
      <c r="A2005" s="92" t="s">
        <v>4018</v>
      </c>
      <c r="B2005" s="86">
        <f t="shared" si="103"/>
        <v>73</v>
      </c>
      <c r="C2005" s="86">
        <f t="shared" si="104"/>
        <v>65.52</v>
      </c>
      <c r="D2005" s="86">
        <v>2.4</v>
      </c>
      <c r="E2005" s="92" t="s">
        <v>3803</v>
      </c>
      <c r="F2005" s="214">
        <v>4</v>
      </c>
      <c r="L2005" s="76"/>
      <c r="M2005" s="105"/>
      <c r="N2005" s="91"/>
    </row>
    <row r="2006" spans="1:14" s="29" customFormat="1">
      <c r="A2006" s="92" t="s">
        <v>4012</v>
      </c>
      <c r="B2006" s="86">
        <f t="shared" si="103"/>
        <v>79</v>
      </c>
      <c r="C2006" s="86">
        <f t="shared" si="104"/>
        <v>70.98</v>
      </c>
      <c r="D2006" s="86">
        <v>2.6</v>
      </c>
      <c r="E2006" s="92" t="s">
        <v>4014</v>
      </c>
      <c r="F2006" s="214" t="s">
        <v>4013</v>
      </c>
      <c r="L2006" s="76"/>
      <c r="M2006" s="105"/>
      <c r="N2006" s="91"/>
    </row>
    <row r="2007" spans="1:14" s="29" customFormat="1">
      <c r="A2007" s="92" t="s">
        <v>4019</v>
      </c>
      <c r="B2007" s="86">
        <f t="shared" si="103"/>
        <v>91</v>
      </c>
      <c r="C2007" s="86">
        <f t="shared" si="104"/>
        <v>81.900000000000006</v>
      </c>
      <c r="D2007" s="86">
        <v>3</v>
      </c>
      <c r="E2007" s="92" t="s">
        <v>3801</v>
      </c>
      <c r="F2007" s="214" t="s">
        <v>3802</v>
      </c>
      <c r="L2007" s="76"/>
      <c r="M2007" s="105"/>
      <c r="N2007" s="91"/>
    </row>
    <row r="2008" spans="1:14" s="29" customFormat="1">
      <c r="A2008" s="92" t="s">
        <v>3602</v>
      </c>
      <c r="B2008" s="86">
        <f t="shared" si="103"/>
        <v>61</v>
      </c>
      <c r="C2008" s="86">
        <f t="shared" si="104"/>
        <v>54.6</v>
      </c>
      <c r="D2008" s="86">
        <v>2</v>
      </c>
      <c r="E2008" s="92"/>
      <c r="F2008" s="214" t="s">
        <v>2072</v>
      </c>
      <c r="L2008" s="76"/>
      <c r="M2008" s="105"/>
      <c r="N2008" s="91"/>
    </row>
    <row r="2009" spans="1:14" s="29" customFormat="1">
      <c r="A2009" s="92" t="s">
        <v>2235</v>
      </c>
      <c r="B2009" s="86">
        <f t="shared" si="103"/>
        <v>46</v>
      </c>
      <c r="C2009" s="86">
        <f t="shared" si="104"/>
        <v>40.950000000000003</v>
      </c>
      <c r="D2009" s="86">
        <v>1.5</v>
      </c>
      <c r="E2009" s="17" t="s">
        <v>1535</v>
      </c>
      <c r="F2009" s="214" t="s">
        <v>2072</v>
      </c>
      <c r="L2009" s="76"/>
      <c r="M2009" s="105"/>
      <c r="N2009" s="91"/>
    </row>
    <row r="2010" spans="1:14" s="29" customFormat="1">
      <c r="A2010" s="92" t="s">
        <v>2037</v>
      </c>
      <c r="B2010" s="86">
        <f t="shared" si="103"/>
        <v>34</v>
      </c>
      <c r="C2010" s="86">
        <f t="shared" si="104"/>
        <v>30.030000000000005</v>
      </c>
      <c r="D2010" s="86">
        <v>1.1000000000000001</v>
      </c>
      <c r="E2010" s="92"/>
      <c r="F2010" s="214" t="s">
        <v>2038</v>
      </c>
      <c r="L2010" s="76"/>
      <c r="M2010" s="105"/>
      <c r="N2010" s="91"/>
    </row>
    <row r="2011" spans="1:14" s="29" customFormat="1">
      <c r="A2011" s="92" t="s">
        <v>2434</v>
      </c>
      <c r="B2011" s="86">
        <f t="shared" si="103"/>
        <v>41</v>
      </c>
      <c r="C2011" s="86">
        <f t="shared" si="104"/>
        <v>36.855000000000004</v>
      </c>
      <c r="D2011" s="86">
        <v>1.35</v>
      </c>
      <c r="E2011" s="92"/>
      <c r="F2011" s="214" t="s">
        <v>2428</v>
      </c>
      <c r="L2011" s="76"/>
      <c r="M2011" s="105"/>
      <c r="N2011" s="91"/>
    </row>
    <row r="2012" spans="1:14" s="29" customFormat="1">
      <c r="A2012" s="30" t="s">
        <v>2920</v>
      </c>
      <c r="B2012" s="86">
        <f t="shared" ref="B2012:B2017" si="105">ROUNDUP(C2012*1.1,0)</f>
        <v>14</v>
      </c>
      <c r="C2012" s="86">
        <f t="shared" ref="C2012:C2017" si="106">$K$2*D2012</f>
        <v>12.285</v>
      </c>
      <c r="D2012" s="86">
        <v>0.45</v>
      </c>
      <c r="E2012" s="30"/>
      <c r="F2012" s="152" t="s">
        <v>2317</v>
      </c>
      <c r="L2012" s="76"/>
      <c r="M2012" s="105"/>
      <c r="N2012" s="91"/>
    </row>
    <row r="2013" spans="1:14" s="29" customFormat="1">
      <c r="A2013" s="30" t="s">
        <v>522</v>
      </c>
      <c r="B2013" s="86">
        <f t="shared" si="105"/>
        <v>14</v>
      </c>
      <c r="C2013" s="86">
        <f t="shared" si="106"/>
        <v>12.285</v>
      </c>
      <c r="D2013" s="86">
        <v>0.45</v>
      </c>
      <c r="E2013" s="30"/>
      <c r="F2013" s="152"/>
      <c r="L2013" s="76"/>
      <c r="M2013" s="105"/>
      <c r="N2013" s="91"/>
    </row>
    <row r="2014" spans="1:14" s="29" customFormat="1">
      <c r="A2014" s="30" t="s">
        <v>523</v>
      </c>
      <c r="B2014" s="86">
        <f t="shared" si="105"/>
        <v>20</v>
      </c>
      <c r="C2014" s="86">
        <f t="shared" si="106"/>
        <v>17.745000000000001</v>
      </c>
      <c r="D2014" s="86">
        <v>0.65</v>
      </c>
      <c r="E2014" s="30"/>
      <c r="F2014" s="152"/>
      <c r="L2014" s="76"/>
      <c r="M2014" s="105"/>
      <c r="N2014" s="91"/>
    </row>
    <row r="2015" spans="1:14" s="29" customFormat="1">
      <c r="A2015" s="30" t="s">
        <v>4011</v>
      </c>
      <c r="B2015" s="86">
        <f t="shared" si="105"/>
        <v>15</v>
      </c>
      <c r="C2015" s="86">
        <f t="shared" si="106"/>
        <v>13.103999999999999</v>
      </c>
      <c r="D2015" s="86">
        <v>0.48</v>
      </c>
      <c r="E2015" s="30"/>
      <c r="F2015" s="152" t="s">
        <v>3293</v>
      </c>
      <c r="L2015" s="76"/>
      <c r="M2015" s="105"/>
      <c r="N2015" s="91"/>
    </row>
    <row r="2016" spans="1:14">
      <c r="A2016" s="30" t="s">
        <v>524</v>
      </c>
      <c r="B2016" s="86">
        <f t="shared" si="105"/>
        <v>17</v>
      </c>
      <c r="C2016" s="86">
        <f t="shared" si="106"/>
        <v>15.015000000000002</v>
      </c>
      <c r="D2016" s="86">
        <v>0.55000000000000004</v>
      </c>
      <c r="E2016" s="30"/>
      <c r="F2016" s="152">
        <v>220</v>
      </c>
      <c r="M2016" s="105"/>
    </row>
    <row r="2017" spans="1:14">
      <c r="A2017" s="13" t="s">
        <v>525</v>
      </c>
      <c r="B2017" s="86">
        <f t="shared" si="105"/>
        <v>40</v>
      </c>
      <c r="C2017" s="86">
        <f t="shared" si="106"/>
        <v>35.49</v>
      </c>
      <c r="D2017" s="86">
        <v>1.3</v>
      </c>
      <c r="M2017" s="105"/>
    </row>
    <row r="2018" spans="1:14" s="29" customFormat="1">
      <c r="A2018" s="30" t="s">
        <v>1065</v>
      </c>
      <c r="B2018" s="86">
        <f t="shared" ref="B2018:B2032" si="107">ROUNDUP(C2018*1.1,0)</f>
        <v>55</v>
      </c>
      <c r="C2018" s="86">
        <f t="shared" ref="C2018:C2032" si="108">$K$2*D2018</f>
        <v>49.14</v>
      </c>
      <c r="D2018" s="86">
        <v>1.8</v>
      </c>
      <c r="E2018" s="30"/>
      <c r="F2018" s="152">
        <v>1005</v>
      </c>
      <c r="L2018" s="76"/>
      <c r="M2018" s="105"/>
      <c r="N2018" s="91"/>
    </row>
    <row r="2019" spans="1:14" s="29" customFormat="1">
      <c r="A2019" s="30" t="s">
        <v>1555</v>
      </c>
      <c r="B2019" s="86">
        <f t="shared" si="107"/>
        <v>49</v>
      </c>
      <c r="C2019" s="86">
        <f t="shared" si="108"/>
        <v>43.680000000000007</v>
      </c>
      <c r="D2019" s="86">
        <v>1.6</v>
      </c>
      <c r="E2019" s="30" t="s">
        <v>638</v>
      </c>
      <c r="F2019" s="152">
        <v>550</v>
      </c>
      <c r="L2019" s="76"/>
      <c r="M2019" s="105"/>
      <c r="N2019" s="91"/>
    </row>
    <row r="2020" spans="1:14" s="29" customFormat="1">
      <c r="A2020" s="30" t="s">
        <v>2513</v>
      </c>
      <c r="B2020" s="86">
        <f t="shared" si="107"/>
        <v>0</v>
      </c>
      <c r="C2020" s="86">
        <f t="shared" si="108"/>
        <v>0</v>
      </c>
      <c r="D2020" s="86">
        <v>0</v>
      </c>
      <c r="E2020" s="17" t="s">
        <v>1535</v>
      </c>
      <c r="F2020" s="152">
        <v>550</v>
      </c>
      <c r="L2020" s="76"/>
      <c r="M2020" s="105"/>
      <c r="N2020" s="91"/>
    </row>
    <row r="2021" spans="1:14" s="29" customFormat="1">
      <c r="A2021" s="30" t="s">
        <v>2921</v>
      </c>
      <c r="B2021" s="86">
        <f t="shared" ref="B2021:B2023" si="109">ROUNDUP(C2021*1.1,0)</f>
        <v>10</v>
      </c>
      <c r="C2021" s="86">
        <f t="shared" ref="C2021:C2023" si="110">$K$2*D2021</f>
        <v>8.19</v>
      </c>
      <c r="D2021" s="86">
        <v>0.3</v>
      </c>
      <c r="E2021" s="30"/>
      <c r="F2021" s="152">
        <v>1799</v>
      </c>
      <c r="L2021" s="76"/>
      <c r="M2021" s="105"/>
      <c r="N2021" s="91"/>
    </row>
    <row r="2022" spans="1:14" s="29" customFormat="1">
      <c r="A2022" s="30" t="s">
        <v>2922</v>
      </c>
      <c r="B2022" s="86">
        <f t="shared" si="109"/>
        <v>10</v>
      </c>
      <c r="C2022" s="86">
        <f t="shared" si="110"/>
        <v>8.19</v>
      </c>
      <c r="D2022" s="86">
        <v>0.3</v>
      </c>
      <c r="E2022" s="30"/>
      <c r="F2022" s="152"/>
      <c r="L2022" s="76"/>
      <c r="M2022" s="105"/>
      <c r="N2022" s="91"/>
    </row>
    <row r="2023" spans="1:14" s="29" customFormat="1">
      <c r="A2023" s="30" t="s">
        <v>1193</v>
      </c>
      <c r="B2023" s="86">
        <f t="shared" si="109"/>
        <v>16</v>
      </c>
      <c r="C2023" s="86">
        <f t="shared" si="110"/>
        <v>13.65</v>
      </c>
      <c r="D2023" s="86">
        <v>0.5</v>
      </c>
      <c r="E2023" s="30"/>
      <c r="F2023" s="152" t="s">
        <v>889</v>
      </c>
      <c r="L2023" s="76"/>
      <c r="M2023" s="105"/>
      <c r="N2023" s="91"/>
    </row>
    <row r="2024" spans="1:14" s="29" customFormat="1">
      <c r="A2024" s="30" t="s">
        <v>3317</v>
      </c>
      <c r="B2024" s="86">
        <f t="shared" si="107"/>
        <v>19</v>
      </c>
      <c r="C2024" s="86">
        <f t="shared" si="108"/>
        <v>16.38</v>
      </c>
      <c r="D2024" s="86">
        <v>0.6</v>
      </c>
      <c r="E2024" s="30"/>
      <c r="F2024" s="152" t="s">
        <v>3318</v>
      </c>
      <c r="L2024" s="76"/>
      <c r="M2024" s="105"/>
      <c r="N2024" s="91"/>
    </row>
    <row r="2025" spans="1:14">
      <c r="A2025" s="37" t="s">
        <v>526</v>
      </c>
      <c r="B2025" s="86">
        <f t="shared" si="107"/>
        <v>11</v>
      </c>
      <c r="C2025" s="86">
        <f t="shared" si="108"/>
        <v>9.5549999999999997</v>
      </c>
      <c r="D2025" s="86">
        <v>0.35</v>
      </c>
      <c r="F2025" s="152">
        <v>247</v>
      </c>
      <c r="M2025" s="105"/>
    </row>
    <row r="2026" spans="1:14" s="29" customFormat="1">
      <c r="A2026" s="37" t="s">
        <v>1385</v>
      </c>
      <c r="B2026" s="86">
        <f t="shared" si="107"/>
        <v>40</v>
      </c>
      <c r="C2026" s="86">
        <f t="shared" si="108"/>
        <v>35.49</v>
      </c>
      <c r="D2026" s="86">
        <v>1.3</v>
      </c>
      <c r="E2026" s="30"/>
      <c r="F2026" s="152" t="s">
        <v>2514</v>
      </c>
      <c r="L2026" s="76"/>
      <c r="M2026" s="105"/>
      <c r="N2026" s="91"/>
    </row>
    <row r="2027" spans="1:14" s="29" customFormat="1">
      <c r="A2027" s="30" t="s">
        <v>1374</v>
      </c>
      <c r="B2027" s="86">
        <f t="shared" si="107"/>
        <v>97</v>
      </c>
      <c r="C2027" s="86">
        <f t="shared" si="108"/>
        <v>87.360000000000014</v>
      </c>
      <c r="D2027" s="86">
        <v>3.2</v>
      </c>
      <c r="E2027" s="30" t="s">
        <v>1921</v>
      </c>
      <c r="F2027" s="152">
        <v>2136</v>
      </c>
      <c r="L2027" s="76"/>
      <c r="M2027" s="105"/>
      <c r="N2027" s="91"/>
    </row>
    <row r="2028" spans="1:14" s="29" customFormat="1">
      <c r="A2028" s="30" t="s">
        <v>1755</v>
      </c>
      <c r="B2028" s="86">
        <f t="shared" si="107"/>
        <v>4</v>
      </c>
      <c r="C2028" s="86">
        <f t="shared" si="108"/>
        <v>3.2759999999999998</v>
      </c>
      <c r="D2028" s="86">
        <v>0.12</v>
      </c>
      <c r="E2028" s="30"/>
      <c r="F2028" s="152" t="s">
        <v>1596</v>
      </c>
      <c r="L2028" s="76"/>
      <c r="M2028" s="105"/>
      <c r="N2028" s="91"/>
    </row>
    <row r="2029" spans="1:14" s="29" customFormat="1">
      <c r="A2029" s="30" t="s">
        <v>3634</v>
      </c>
      <c r="B2029" s="86">
        <f t="shared" si="107"/>
        <v>19</v>
      </c>
      <c r="C2029" s="86">
        <f t="shared" si="108"/>
        <v>16.38</v>
      </c>
      <c r="D2029" s="86">
        <v>0.6</v>
      </c>
      <c r="E2029" s="30"/>
      <c r="F2029" s="152" t="s">
        <v>1596</v>
      </c>
      <c r="L2029" s="76"/>
      <c r="M2029" s="105"/>
      <c r="N2029" s="91"/>
    </row>
    <row r="2030" spans="1:14" s="29" customFormat="1">
      <c r="A2030" s="30" t="s">
        <v>3977</v>
      </c>
      <c r="B2030" s="86">
        <f t="shared" si="107"/>
        <v>10</v>
      </c>
      <c r="C2030" s="86">
        <f t="shared" si="108"/>
        <v>8.19</v>
      </c>
      <c r="D2030" s="86">
        <v>0.3</v>
      </c>
      <c r="E2030" s="30" t="s">
        <v>910</v>
      </c>
      <c r="F2030" s="152">
        <v>130</v>
      </c>
      <c r="L2030" s="76"/>
      <c r="M2030" s="105"/>
      <c r="N2030" s="91"/>
    </row>
    <row r="2031" spans="1:14" s="29" customFormat="1">
      <c r="A2031" s="30" t="s">
        <v>3589</v>
      </c>
      <c r="B2031" s="86">
        <f t="shared" si="107"/>
        <v>40</v>
      </c>
      <c r="C2031" s="86">
        <f t="shared" si="108"/>
        <v>35.49</v>
      </c>
      <c r="D2031" s="86">
        <v>1.3</v>
      </c>
      <c r="E2031" s="30" t="s">
        <v>3418</v>
      </c>
      <c r="F2031" s="152" t="s">
        <v>3590</v>
      </c>
      <c r="L2031" s="76"/>
      <c r="M2031" s="105"/>
      <c r="N2031" s="91"/>
    </row>
    <row r="2032" spans="1:14" s="29" customFormat="1">
      <c r="A2032" s="37" t="s">
        <v>1054</v>
      </c>
      <c r="B2032" s="86">
        <f t="shared" si="107"/>
        <v>40</v>
      </c>
      <c r="C2032" s="86">
        <f t="shared" si="108"/>
        <v>35.49</v>
      </c>
      <c r="D2032" s="86">
        <v>1.3</v>
      </c>
      <c r="E2032" s="30" t="s">
        <v>1873</v>
      </c>
      <c r="F2032" s="152"/>
      <c r="L2032" s="76"/>
      <c r="M2032" s="105"/>
      <c r="N2032" s="91"/>
    </row>
    <row r="2033" spans="1:14" s="29" customFormat="1">
      <c r="A2033" s="30" t="s">
        <v>1178</v>
      </c>
      <c r="B2033" s="86">
        <f t="shared" ref="B2033" si="111">ROUNDUP(C2033*1.1,0)</f>
        <v>34</v>
      </c>
      <c r="C2033" s="86">
        <f t="shared" ref="C2033" si="112">$K$2*D2033</f>
        <v>30.030000000000005</v>
      </c>
      <c r="D2033" s="86">
        <v>1.1000000000000001</v>
      </c>
      <c r="E2033" s="30" t="s">
        <v>1873</v>
      </c>
      <c r="F2033" s="152"/>
      <c r="L2033" s="76"/>
      <c r="M2033" s="105"/>
      <c r="N2033" s="91"/>
    </row>
    <row r="2034" spans="1:14">
      <c r="A2034" s="30" t="s">
        <v>3645</v>
      </c>
      <c r="B2034" s="86">
        <f t="shared" ref="B2034:B2037" si="113">ROUNDUP(C2034*1.1,0)</f>
        <v>76</v>
      </c>
      <c r="C2034" s="86">
        <f t="shared" ref="C2034:C2037" si="114">$K$2*D2034</f>
        <v>68.25</v>
      </c>
      <c r="D2034" s="86">
        <v>2.5</v>
      </c>
      <c r="E2034" s="30" t="s">
        <v>3418</v>
      </c>
      <c r="M2034" s="105"/>
    </row>
    <row r="2035" spans="1:14" s="29" customFormat="1">
      <c r="A2035" s="30" t="s">
        <v>3646</v>
      </c>
      <c r="B2035" s="86">
        <f t="shared" si="113"/>
        <v>89</v>
      </c>
      <c r="C2035" s="86">
        <f t="shared" si="114"/>
        <v>80.535000000000011</v>
      </c>
      <c r="D2035" s="86">
        <v>2.95</v>
      </c>
      <c r="E2035" s="17" t="s">
        <v>638</v>
      </c>
      <c r="F2035" s="152"/>
      <c r="L2035" s="76"/>
      <c r="M2035" s="105"/>
      <c r="N2035" s="91"/>
    </row>
    <row r="2036" spans="1:14" s="29" customFormat="1">
      <c r="A2036" s="30" t="s">
        <v>2174</v>
      </c>
      <c r="B2036" s="86">
        <f t="shared" si="113"/>
        <v>61</v>
      </c>
      <c r="C2036" s="86">
        <f t="shared" si="114"/>
        <v>54.6</v>
      </c>
      <c r="D2036" s="86">
        <v>2</v>
      </c>
      <c r="E2036" s="17" t="s">
        <v>1535</v>
      </c>
      <c r="F2036" s="152"/>
      <c r="L2036" s="76"/>
      <c r="M2036" s="105"/>
      <c r="N2036" s="91"/>
    </row>
    <row r="2037" spans="1:14" s="29" customFormat="1">
      <c r="A2037" s="30" t="s">
        <v>2382</v>
      </c>
      <c r="B2037" s="86">
        <f t="shared" si="113"/>
        <v>13</v>
      </c>
      <c r="C2037" s="86">
        <f t="shared" si="114"/>
        <v>10.920000000000002</v>
      </c>
      <c r="D2037" s="86">
        <v>0.4</v>
      </c>
      <c r="E2037" s="30" t="s">
        <v>910</v>
      </c>
      <c r="F2037" s="152"/>
      <c r="L2037" s="76"/>
      <c r="M2037" s="105"/>
      <c r="N2037" s="91"/>
    </row>
    <row r="2038" spans="1:14" s="29" customFormat="1">
      <c r="A2038" s="30" t="s">
        <v>3358</v>
      </c>
      <c r="B2038" s="86">
        <f t="shared" ref="B2038:B2068" si="115">ROUNDUP(C2038*1.1,0)</f>
        <v>43</v>
      </c>
      <c r="C2038" s="86">
        <f t="shared" ref="C2038:C2068" si="116">$K$2*D2038</f>
        <v>38.22</v>
      </c>
      <c r="D2038" s="86">
        <v>1.4</v>
      </c>
      <c r="E2038" s="30" t="s">
        <v>2386</v>
      </c>
      <c r="F2038" s="152">
        <v>440</v>
      </c>
      <c r="L2038" s="76"/>
      <c r="M2038" s="105"/>
      <c r="N2038" s="91"/>
    </row>
    <row r="2039" spans="1:14" s="29" customFormat="1">
      <c r="A2039" s="30" t="s">
        <v>2383</v>
      </c>
      <c r="B2039" s="86">
        <f t="shared" si="115"/>
        <v>13</v>
      </c>
      <c r="C2039" s="86">
        <f t="shared" si="116"/>
        <v>10.920000000000002</v>
      </c>
      <c r="D2039" s="86">
        <v>0.4</v>
      </c>
      <c r="E2039" s="30" t="s">
        <v>727</v>
      </c>
      <c r="F2039" s="152"/>
      <c r="L2039" s="76"/>
      <c r="M2039" s="105"/>
      <c r="N2039" s="91"/>
    </row>
    <row r="2040" spans="1:14" s="29" customFormat="1">
      <c r="A2040" s="30" t="s">
        <v>3672</v>
      </c>
      <c r="B2040" s="86">
        <f t="shared" si="115"/>
        <v>34</v>
      </c>
      <c r="C2040" s="86">
        <f t="shared" si="116"/>
        <v>30.030000000000005</v>
      </c>
      <c r="D2040" s="86">
        <v>1.1000000000000001</v>
      </c>
      <c r="E2040" s="30" t="s">
        <v>3418</v>
      </c>
      <c r="F2040" s="152" t="s">
        <v>3673</v>
      </c>
      <c r="L2040" s="76"/>
      <c r="M2040" s="105"/>
      <c r="N2040" s="91"/>
    </row>
    <row r="2041" spans="1:14" s="29" customFormat="1">
      <c r="A2041" s="30" t="s">
        <v>3955</v>
      </c>
      <c r="B2041" s="86">
        <f t="shared" si="115"/>
        <v>33</v>
      </c>
      <c r="C2041" s="86">
        <f t="shared" si="116"/>
        <v>29.484000000000002</v>
      </c>
      <c r="D2041" s="86">
        <v>1.08</v>
      </c>
      <c r="E2041" s="30"/>
      <c r="F2041" s="152" t="s">
        <v>2243</v>
      </c>
      <c r="L2041" s="76"/>
      <c r="M2041" s="105"/>
      <c r="N2041" s="91"/>
    </row>
    <row r="2042" spans="1:14" s="29" customFormat="1">
      <c r="A2042" s="30" t="s">
        <v>1208</v>
      </c>
      <c r="B2042" s="86">
        <f t="shared" si="115"/>
        <v>2</v>
      </c>
      <c r="C2042" s="86">
        <f t="shared" si="116"/>
        <v>1.3650000000000002</v>
      </c>
      <c r="D2042" s="86">
        <v>0.05</v>
      </c>
      <c r="E2042" s="30"/>
      <c r="F2042" s="152"/>
      <c r="L2042" s="76"/>
      <c r="M2042" s="105"/>
      <c r="N2042" s="91"/>
    </row>
    <row r="2043" spans="1:14" s="29" customFormat="1">
      <c r="A2043" s="30" t="s">
        <v>1606</v>
      </c>
      <c r="B2043" s="86">
        <f t="shared" si="115"/>
        <v>10</v>
      </c>
      <c r="C2043" s="86">
        <f t="shared" si="116"/>
        <v>8.19</v>
      </c>
      <c r="D2043" s="86">
        <v>0.3</v>
      </c>
      <c r="E2043" s="17"/>
      <c r="F2043" s="152" t="s">
        <v>1609</v>
      </c>
      <c r="L2043" s="76"/>
      <c r="M2043" s="105"/>
      <c r="N2043" s="91"/>
    </row>
    <row r="2044" spans="1:14" s="29" customFormat="1">
      <c r="A2044" s="30" t="s">
        <v>1638</v>
      </c>
      <c r="B2044" s="86">
        <f t="shared" si="115"/>
        <v>8</v>
      </c>
      <c r="C2044" s="86">
        <f t="shared" si="116"/>
        <v>6.8250000000000002</v>
      </c>
      <c r="D2044" s="86">
        <v>0.25</v>
      </c>
      <c r="E2044" s="17"/>
      <c r="F2044" s="152" t="s">
        <v>1639</v>
      </c>
      <c r="L2044" s="76"/>
      <c r="M2044" s="105"/>
      <c r="N2044" s="91"/>
    </row>
    <row r="2045" spans="1:14" s="29" customFormat="1">
      <c r="A2045" s="30" t="s">
        <v>2231</v>
      </c>
      <c r="B2045" s="86">
        <f t="shared" si="115"/>
        <v>38</v>
      </c>
      <c r="C2045" s="86">
        <f t="shared" si="116"/>
        <v>34.125</v>
      </c>
      <c r="D2045" s="86">
        <v>1.25</v>
      </c>
      <c r="E2045" s="17" t="s">
        <v>1854</v>
      </c>
      <c r="F2045" s="152">
        <v>659</v>
      </c>
      <c r="L2045" s="76"/>
      <c r="M2045" s="105"/>
      <c r="N2045" s="91"/>
    </row>
    <row r="2046" spans="1:14" s="29" customFormat="1">
      <c r="A2046" s="30" t="s">
        <v>3490</v>
      </c>
      <c r="B2046" s="86">
        <f t="shared" si="115"/>
        <v>31</v>
      </c>
      <c r="C2046" s="86">
        <f t="shared" si="116"/>
        <v>27.3</v>
      </c>
      <c r="D2046" s="86">
        <v>1</v>
      </c>
      <c r="E2046" s="30" t="s">
        <v>3418</v>
      </c>
      <c r="F2046" s="152"/>
      <c r="L2046" s="76"/>
      <c r="M2046" s="105"/>
      <c r="N2046" s="91"/>
    </row>
    <row r="2047" spans="1:14" s="29" customFormat="1">
      <c r="A2047" s="30" t="s">
        <v>3695</v>
      </c>
      <c r="B2047" s="86">
        <f t="shared" si="115"/>
        <v>25</v>
      </c>
      <c r="C2047" s="86">
        <f t="shared" si="116"/>
        <v>21.840000000000003</v>
      </c>
      <c r="D2047" s="86">
        <v>0.8</v>
      </c>
      <c r="E2047" s="17" t="s">
        <v>1535</v>
      </c>
      <c r="F2047" s="152">
        <v>595</v>
      </c>
      <c r="L2047" s="76"/>
      <c r="M2047" s="105"/>
      <c r="N2047" s="91"/>
    </row>
    <row r="2048" spans="1:14" s="29" customFormat="1">
      <c r="A2048" s="30" t="s">
        <v>3491</v>
      </c>
      <c r="B2048" s="86">
        <f t="shared" si="115"/>
        <v>31</v>
      </c>
      <c r="C2048" s="86">
        <f t="shared" si="116"/>
        <v>27.3</v>
      </c>
      <c r="D2048" s="86">
        <v>1</v>
      </c>
      <c r="E2048" s="30" t="s">
        <v>3418</v>
      </c>
      <c r="F2048" s="152"/>
      <c r="L2048" s="76"/>
      <c r="M2048" s="105"/>
      <c r="N2048" s="91"/>
    </row>
    <row r="2049" spans="1:14" s="29" customFormat="1">
      <c r="A2049" s="30" t="s">
        <v>3694</v>
      </c>
      <c r="B2049" s="86">
        <f t="shared" si="115"/>
        <v>25</v>
      </c>
      <c r="C2049" s="86">
        <f t="shared" si="116"/>
        <v>21.840000000000003</v>
      </c>
      <c r="D2049" s="86">
        <v>0.8</v>
      </c>
      <c r="E2049" s="17" t="s">
        <v>1535</v>
      </c>
      <c r="F2049" s="152">
        <v>595</v>
      </c>
      <c r="L2049" s="76"/>
      <c r="M2049" s="105"/>
      <c r="N2049" s="91"/>
    </row>
    <row r="2050" spans="1:14" s="29" customFormat="1">
      <c r="A2050" s="30" t="s">
        <v>3354</v>
      </c>
      <c r="B2050" s="86">
        <f t="shared" si="115"/>
        <v>38</v>
      </c>
      <c r="C2050" s="86">
        <f t="shared" si="116"/>
        <v>34.125</v>
      </c>
      <c r="D2050" s="86">
        <v>1.25</v>
      </c>
      <c r="E2050" s="17" t="s">
        <v>1854</v>
      </c>
      <c r="F2050" s="217"/>
      <c r="L2050" s="76"/>
      <c r="M2050" s="105"/>
      <c r="N2050" s="91"/>
    </row>
    <row r="2051" spans="1:14" s="29" customFormat="1">
      <c r="A2051" s="30" t="s">
        <v>2563</v>
      </c>
      <c r="B2051" s="86">
        <f t="shared" si="115"/>
        <v>13</v>
      </c>
      <c r="C2051" s="86">
        <f t="shared" si="116"/>
        <v>10.920000000000002</v>
      </c>
      <c r="D2051" s="86">
        <v>0.4</v>
      </c>
      <c r="E2051" s="17"/>
      <c r="F2051" s="217"/>
      <c r="L2051" s="76"/>
      <c r="M2051" s="105"/>
      <c r="N2051" s="91"/>
    </row>
    <row r="2052" spans="1:14" s="29" customFormat="1">
      <c r="A2052" s="30" t="s">
        <v>1982</v>
      </c>
      <c r="B2052" s="86">
        <f t="shared" si="115"/>
        <v>16</v>
      </c>
      <c r="C2052" s="86">
        <f t="shared" si="116"/>
        <v>14.196000000000002</v>
      </c>
      <c r="D2052" s="86">
        <v>0.52</v>
      </c>
      <c r="E2052" s="17"/>
      <c r="F2052" s="152" t="s">
        <v>1983</v>
      </c>
      <c r="L2052" s="76"/>
      <c r="M2052" s="105"/>
      <c r="N2052" s="91"/>
    </row>
    <row r="2053" spans="1:14" s="29" customFormat="1">
      <c r="A2053" s="30" t="s">
        <v>2728</v>
      </c>
      <c r="B2053" s="86">
        <f t="shared" si="115"/>
        <v>25</v>
      </c>
      <c r="C2053" s="86">
        <f t="shared" si="116"/>
        <v>21.840000000000003</v>
      </c>
      <c r="D2053" s="86">
        <v>0.8</v>
      </c>
      <c r="E2053" s="17"/>
      <c r="F2053" s="152" t="s">
        <v>2375</v>
      </c>
      <c r="L2053" s="76"/>
      <c r="M2053" s="105"/>
      <c r="N2053" s="91"/>
    </row>
    <row r="2054" spans="1:14" s="29" customFormat="1">
      <c r="A2054" s="30" t="s">
        <v>3123</v>
      </c>
      <c r="B2054" s="86">
        <f t="shared" si="115"/>
        <v>31</v>
      </c>
      <c r="C2054" s="86">
        <f t="shared" si="116"/>
        <v>27.3</v>
      </c>
      <c r="D2054" s="86">
        <v>1</v>
      </c>
      <c r="E2054" s="17"/>
      <c r="F2054" s="152" t="s">
        <v>3124</v>
      </c>
      <c r="L2054" s="76"/>
      <c r="M2054" s="105"/>
      <c r="N2054" s="91"/>
    </row>
    <row r="2055" spans="1:14" s="29" customFormat="1">
      <c r="A2055" s="30" t="s">
        <v>2534</v>
      </c>
      <c r="B2055" s="86">
        <f t="shared" si="115"/>
        <v>2</v>
      </c>
      <c r="C2055" s="86">
        <f t="shared" si="116"/>
        <v>1.2284999999999999</v>
      </c>
      <c r="D2055" s="86">
        <v>4.4999999999999998E-2</v>
      </c>
      <c r="E2055" s="30"/>
      <c r="F2055" s="152" t="s">
        <v>2535</v>
      </c>
      <c r="L2055" s="76"/>
      <c r="M2055" s="105"/>
      <c r="N2055" s="91"/>
    </row>
    <row r="2056" spans="1:14" s="29" customFormat="1">
      <c r="A2056" s="30" t="s">
        <v>1441</v>
      </c>
      <c r="B2056" s="86">
        <f t="shared" si="115"/>
        <v>2</v>
      </c>
      <c r="C2056" s="86">
        <f t="shared" si="116"/>
        <v>1.3650000000000002</v>
      </c>
      <c r="D2056" s="86">
        <v>0.05</v>
      </c>
      <c r="E2056" s="30"/>
      <c r="F2056" s="152" t="s">
        <v>2533</v>
      </c>
      <c r="L2056" s="76"/>
      <c r="M2056" s="105"/>
      <c r="N2056" s="91"/>
    </row>
    <row r="2057" spans="1:14" s="29" customFormat="1">
      <c r="A2057" s="30" t="s">
        <v>1440</v>
      </c>
      <c r="B2057" s="86">
        <f t="shared" si="115"/>
        <v>3</v>
      </c>
      <c r="C2057" s="86">
        <f t="shared" si="116"/>
        <v>1.9110000000000003</v>
      </c>
      <c r="D2057" s="86">
        <v>7.0000000000000007E-2</v>
      </c>
      <c r="E2057" s="30"/>
      <c r="F2057" s="152">
        <v>30</v>
      </c>
      <c r="L2057" s="76"/>
      <c r="M2057" s="105"/>
      <c r="N2057" s="91"/>
    </row>
    <row r="2058" spans="1:14" s="29" customFormat="1">
      <c r="A2058" s="30" t="s">
        <v>2442</v>
      </c>
      <c r="B2058" s="86">
        <f t="shared" si="115"/>
        <v>10</v>
      </c>
      <c r="C2058" s="86">
        <f t="shared" si="116"/>
        <v>8.19</v>
      </c>
      <c r="D2058" s="86">
        <v>0.3</v>
      </c>
      <c r="E2058" s="30"/>
      <c r="F2058" s="152"/>
      <c r="L2058" s="76"/>
      <c r="M2058" s="105"/>
      <c r="N2058" s="91"/>
    </row>
    <row r="2059" spans="1:14" s="29" customFormat="1">
      <c r="A2059" s="30" t="s">
        <v>2651</v>
      </c>
      <c r="B2059" s="86">
        <f t="shared" si="115"/>
        <v>10</v>
      </c>
      <c r="C2059" s="86">
        <f t="shared" si="116"/>
        <v>8.7360000000000007</v>
      </c>
      <c r="D2059" s="86">
        <v>0.32</v>
      </c>
      <c r="E2059" s="30"/>
      <c r="F2059" s="152" t="s">
        <v>2844</v>
      </c>
      <c r="L2059" s="76"/>
      <c r="M2059" s="105"/>
      <c r="N2059" s="91"/>
    </row>
    <row r="2060" spans="1:14" s="29" customFormat="1">
      <c r="A2060" s="30" t="s">
        <v>1804</v>
      </c>
      <c r="B2060" s="86">
        <f t="shared" si="115"/>
        <v>13</v>
      </c>
      <c r="C2060" s="86">
        <f t="shared" si="116"/>
        <v>10.920000000000002</v>
      </c>
      <c r="D2060" s="86">
        <v>0.4</v>
      </c>
      <c r="E2060" s="30"/>
      <c r="F2060" s="152">
        <v>1482</v>
      </c>
      <c r="L2060" s="76"/>
      <c r="M2060" s="105"/>
      <c r="N2060" s="91"/>
    </row>
    <row r="2061" spans="1:14" s="29" customFormat="1">
      <c r="A2061" s="30" t="s">
        <v>3001</v>
      </c>
      <c r="B2061" s="86">
        <f t="shared" si="115"/>
        <v>31</v>
      </c>
      <c r="C2061" s="86">
        <f t="shared" si="116"/>
        <v>27.3</v>
      </c>
      <c r="D2061" s="86">
        <v>1</v>
      </c>
      <c r="E2061" s="30"/>
      <c r="F2061" s="152" t="s">
        <v>3002</v>
      </c>
      <c r="L2061" s="76"/>
      <c r="M2061" s="105"/>
      <c r="N2061" s="91"/>
    </row>
    <row r="2062" spans="1:14" s="29" customFormat="1">
      <c r="A2062" s="37" t="s">
        <v>1055</v>
      </c>
      <c r="B2062" s="86">
        <f t="shared" si="115"/>
        <v>19</v>
      </c>
      <c r="C2062" s="86">
        <f t="shared" si="116"/>
        <v>16.38</v>
      </c>
      <c r="D2062" s="86">
        <v>0.6</v>
      </c>
      <c r="E2062" s="30"/>
      <c r="F2062" s="152"/>
      <c r="L2062" s="76"/>
      <c r="M2062" s="105"/>
      <c r="N2062" s="91"/>
    </row>
    <row r="2063" spans="1:14">
      <c r="A2063" s="30" t="s">
        <v>3409</v>
      </c>
      <c r="B2063" s="86">
        <f t="shared" si="115"/>
        <v>27</v>
      </c>
      <c r="C2063" s="86">
        <f t="shared" si="116"/>
        <v>24.024000000000001</v>
      </c>
      <c r="D2063" s="86">
        <v>0.88</v>
      </c>
      <c r="F2063" s="152" t="s">
        <v>3408</v>
      </c>
      <c r="M2063" s="105"/>
    </row>
    <row r="2064" spans="1:14" s="29" customFormat="1">
      <c r="A2064" s="30" t="s">
        <v>1809</v>
      </c>
      <c r="B2064" s="86">
        <f t="shared" si="115"/>
        <v>16</v>
      </c>
      <c r="C2064" s="86">
        <f t="shared" si="116"/>
        <v>13.65</v>
      </c>
      <c r="D2064" s="86">
        <v>0.5</v>
      </c>
      <c r="E2064" s="17" t="s">
        <v>1535</v>
      </c>
      <c r="F2064" s="152" t="s">
        <v>1810</v>
      </c>
      <c r="L2064" s="76"/>
      <c r="M2064" s="105"/>
      <c r="N2064" s="91"/>
    </row>
    <row r="2065" spans="1:14" s="29" customFormat="1">
      <c r="A2065" s="30" t="s">
        <v>2884</v>
      </c>
      <c r="B2065" s="86">
        <f t="shared" si="115"/>
        <v>43</v>
      </c>
      <c r="C2065" s="86">
        <f t="shared" si="116"/>
        <v>38.22</v>
      </c>
      <c r="D2065" s="86">
        <v>1.4</v>
      </c>
      <c r="E2065" s="17"/>
      <c r="F2065" s="152" t="s">
        <v>2287</v>
      </c>
      <c r="L2065" s="76"/>
      <c r="M2065" s="105"/>
      <c r="N2065" s="91"/>
    </row>
    <row r="2066" spans="1:14" s="29" customFormat="1">
      <c r="A2066" s="30" t="s">
        <v>3820</v>
      </c>
      <c r="B2066" s="86">
        <f t="shared" si="115"/>
        <v>47</v>
      </c>
      <c r="C2066" s="86">
        <f t="shared" si="116"/>
        <v>42.315000000000005</v>
      </c>
      <c r="D2066" s="86">
        <v>1.55</v>
      </c>
      <c r="E2066" s="17"/>
      <c r="F2066" s="152" t="s">
        <v>3821</v>
      </c>
      <c r="L2066" s="76"/>
      <c r="M2066" s="105"/>
      <c r="N2066" s="91"/>
    </row>
    <row r="2067" spans="1:14" s="29" customFormat="1">
      <c r="A2067" s="30" t="s">
        <v>2338</v>
      </c>
      <c r="B2067" s="86">
        <f t="shared" si="115"/>
        <v>31</v>
      </c>
      <c r="C2067" s="86">
        <f t="shared" si="116"/>
        <v>27.3</v>
      </c>
      <c r="D2067" s="86">
        <v>1</v>
      </c>
      <c r="E2067" s="17"/>
      <c r="F2067" s="152" t="s">
        <v>2339</v>
      </c>
      <c r="L2067" s="76"/>
      <c r="M2067" s="105"/>
      <c r="N2067" s="91"/>
    </row>
    <row r="2068" spans="1:14" s="29" customFormat="1">
      <c r="A2068" s="30" t="s">
        <v>2342</v>
      </c>
      <c r="B2068" s="86">
        <f t="shared" si="115"/>
        <v>37</v>
      </c>
      <c r="C2068" s="86">
        <f t="shared" si="116"/>
        <v>32.76</v>
      </c>
      <c r="D2068" s="86">
        <v>1.2</v>
      </c>
      <c r="E2068" s="17"/>
      <c r="F2068" s="152" t="s">
        <v>2343</v>
      </c>
      <c r="L2068" s="76"/>
      <c r="M2068" s="105"/>
      <c r="N2068" s="91"/>
    </row>
    <row r="2069" spans="1:14" s="29" customFormat="1">
      <c r="A2069" s="136" t="s">
        <v>1791</v>
      </c>
      <c r="B2069" s="86">
        <f t="shared" ref="B2069:B2090" si="117">ROUNDUP(C2069*1.1,0)</f>
        <v>70</v>
      </c>
      <c r="C2069" s="86">
        <f t="shared" ref="C2069:C2090" si="118">$K$2*D2069</f>
        <v>62.79</v>
      </c>
      <c r="D2069" s="86">
        <v>2.2999999999999998</v>
      </c>
      <c r="E2069" s="30"/>
      <c r="F2069" s="152">
        <v>1300</v>
      </c>
      <c r="L2069" s="76"/>
      <c r="M2069" s="105"/>
      <c r="N2069" s="91"/>
    </row>
    <row r="2070" spans="1:14" s="29" customFormat="1">
      <c r="A2070" s="136" t="s">
        <v>3883</v>
      </c>
      <c r="B2070" s="86">
        <f t="shared" si="117"/>
        <v>85</v>
      </c>
      <c r="C2070" s="86">
        <f t="shared" si="118"/>
        <v>76.44</v>
      </c>
      <c r="D2070" s="86">
        <v>2.8</v>
      </c>
      <c r="E2070" s="30"/>
      <c r="F2070" s="152" t="s">
        <v>3882</v>
      </c>
      <c r="L2070" s="76"/>
      <c r="M2070" s="105"/>
      <c r="N2070" s="91"/>
    </row>
    <row r="2071" spans="1:14" s="29" customFormat="1">
      <c r="A2071" s="136" t="s">
        <v>2882</v>
      </c>
      <c r="B2071" s="86">
        <f t="shared" si="117"/>
        <v>37</v>
      </c>
      <c r="C2071" s="86">
        <f t="shared" si="118"/>
        <v>32.76</v>
      </c>
      <c r="D2071" s="86">
        <v>1.2</v>
      </c>
      <c r="E2071" s="30"/>
      <c r="F2071" s="152" t="s">
        <v>2883</v>
      </c>
      <c r="L2071" s="76"/>
      <c r="M2071" s="105"/>
      <c r="N2071" s="91"/>
    </row>
    <row r="2072" spans="1:14" s="29" customFormat="1">
      <c r="A2072" s="136" t="s">
        <v>3847</v>
      </c>
      <c r="B2072" s="86">
        <f t="shared" si="117"/>
        <v>37</v>
      </c>
      <c r="C2072" s="86">
        <f t="shared" si="118"/>
        <v>32.76</v>
      </c>
      <c r="D2072" s="86">
        <v>1.2</v>
      </c>
      <c r="E2072" s="30"/>
      <c r="F2072" s="152" t="s">
        <v>3848</v>
      </c>
      <c r="L2072" s="76"/>
      <c r="M2072" s="105"/>
      <c r="N2072" s="91"/>
    </row>
    <row r="2073" spans="1:14">
      <c r="A2073" s="30" t="s">
        <v>1959</v>
      </c>
      <c r="B2073" s="86">
        <f t="shared" si="117"/>
        <v>31</v>
      </c>
      <c r="C2073" s="86">
        <f t="shared" si="118"/>
        <v>27.3</v>
      </c>
      <c r="D2073" s="86">
        <v>1</v>
      </c>
      <c r="F2073" s="152" t="s">
        <v>2068</v>
      </c>
      <c r="M2073" s="105"/>
    </row>
    <row r="2074" spans="1:14" s="29" customFormat="1">
      <c r="A2074" s="30" t="s">
        <v>2487</v>
      </c>
      <c r="B2074" s="86">
        <f t="shared" si="117"/>
        <v>34</v>
      </c>
      <c r="C2074" s="86">
        <f t="shared" si="118"/>
        <v>30.030000000000005</v>
      </c>
      <c r="D2074" s="86">
        <v>1.1000000000000001</v>
      </c>
      <c r="E2074" s="30"/>
      <c r="F2074" s="152" t="s">
        <v>2147</v>
      </c>
      <c r="L2074" s="76"/>
      <c r="M2074" s="105"/>
      <c r="N2074" s="91"/>
    </row>
    <row r="2075" spans="1:14" s="29" customFormat="1">
      <c r="A2075" s="30" t="s">
        <v>2573</v>
      </c>
      <c r="B2075" s="86">
        <f t="shared" si="117"/>
        <v>43</v>
      </c>
      <c r="C2075" s="86">
        <f t="shared" si="118"/>
        <v>38.22</v>
      </c>
      <c r="D2075" s="86">
        <v>1.4</v>
      </c>
      <c r="E2075" s="30"/>
      <c r="F2075" s="152" t="s">
        <v>2996</v>
      </c>
      <c r="L2075" s="76"/>
      <c r="M2075" s="105"/>
      <c r="N2075" s="91"/>
    </row>
    <row r="2076" spans="1:14" s="29" customFormat="1">
      <c r="A2076" s="30" t="s">
        <v>2486</v>
      </c>
      <c r="B2076" s="86">
        <f t="shared" si="117"/>
        <v>46</v>
      </c>
      <c r="C2076" s="86">
        <f t="shared" si="118"/>
        <v>40.950000000000003</v>
      </c>
      <c r="D2076" s="86">
        <v>1.5</v>
      </c>
      <c r="E2076" s="30"/>
      <c r="F2076" s="152"/>
      <c r="L2076" s="76"/>
      <c r="M2076" s="105"/>
      <c r="N2076" s="91"/>
    </row>
    <row r="2077" spans="1:14" s="29" customFormat="1">
      <c r="A2077" s="30" t="s">
        <v>2488</v>
      </c>
      <c r="B2077" s="86">
        <f t="shared" si="117"/>
        <v>31</v>
      </c>
      <c r="C2077" s="86">
        <f t="shared" si="118"/>
        <v>27.3</v>
      </c>
      <c r="D2077" s="86">
        <v>1</v>
      </c>
      <c r="E2077" s="17" t="s">
        <v>1535</v>
      </c>
      <c r="F2077" s="152">
        <v>160</v>
      </c>
      <c r="L2077" s="76"/>
      <c r="M2077" s="105"/>
      <c r="N2077" s="91"/>
    </row>
    <row r="2078" spans="1:14" s="29" customFormat="1">
      <c r="A2078" s="30" t="s">
        <v>1669</v>
      </c>
      <c r="B2078" s="86">
        <f t="shared" si="117"/>
        <v>37</v>
      </c>
      <c r="C2078" s="86">
        <f t="shared" si="118"/>
        <v>32.76</v>
      </c>
      <c r="D2078" s="86">
        <v>1.2</v>
      </c>
      <c r="E2078" s="17"/>
      <c r="F2078" s="152">
        <v>369</v>
      </c>
      <c r="L2078" s="76"/>
      <c r="M2078" s="105"/>
      <c r="N2078" s="91"/>
    </row>
    <row r="2079" spans="1:14" s="29" customFormat="1">
      <c r="A2079" s="30" t="s">
        <v>1195</v>
      </c>
      <c r="B2079" s="86">
        <f t="shared" si="117"/>
        <v>37</v>
      </c>
      <c r="C2079" s="86">
        <f t="shared" si="118"/>
        <v>32.76</v>
      </c>
      <c r="D2079" s="86">
        <v>1.2</v>
      </c>
      <c r="E2079" s="30"/>
      <c r="F2079" s="152">
        <v>592</v>
      </c>
      <c r="L2079" s="76"/>
      <c r="M2079" s="105"/>
      <c r="N2079" s="91"/>
    </row>
    <row r="2080" spans="1:14">
      <c r="A2080" s="30" t="s">
        <v>3367</v>
      </c>
      <c r="B2080" s="86">
        <f t="shared" si="117"/>
        <v>41</v>
      </c>
      <c r="C2080" s="86">
        <f t="shared" si="118"/>
        <v>36.855000000000004</v>
      </c>
      <c r="D2080" s="86">
        <v>1.35</v>
      </c>
      <c r="M2080" s="105"/>
    </row>
    <row r="2081" spans="1:14" s="29" customFormat="1">
      <c r="A2081" s="17" t="s">
        <v>3368</v>
      </c>
      <c r="B2081" s="86">
        <f t="shared" si="117"/>
        <v>25</v>
      </c>
      <c r="C2081" s="86">
        <f t="shared" si="118"/>
        <v>21.840000000000003</v>
      </c>
      <c r="D2081" s="86">
        <v>0.8</v>
      </c>
      <c r="E2081" s="17" t="s">
        <v>1535</v>
      </c>
      <c r="F2081" s="152"/>
      <c r="L2081" s="76"/>
      <c r="M2081" s="109"/>
      <c r="N2081" s="91"/>
    </row>
    <row r="2082" spans="1:14" s="29" customFormat="1">
      <c r="A2082" s="17" t="s">
        <v>2924</v>
      </c>
      <c r="B2082" s="86">
        <f t="shared" si="117"/>
        <v>55</v>
      </c>
      <c r="C2082" s="86">
        <f t="shared" si="118"/>
        <v>49.14</v>
      </c>
      <c r="D2082" s="86">
        <v>1.8</v>
      </c>
      <c r="E2082" s="17"/>
      <c r="F2082" s="152" t="s">
        <v>2923</v>
      </c>
      <c r="L2082" s="76"/>
      <c r="M2082" s="109"/>
      <c r="N2082" s="91"/>
    </row>
    <row r="2083" spans="1:14" s="29" customFormat="1">
      <c r="A2083" s="17" t="s">
        <v>2925</v>
      </c>
      <c r="B2083" s="86">
        <f t="shared" si="117"/>
        <v>19</v>
      </c>
      <c r="C2083" s="86">
        <f t="shared" si="118"/>
        <v>16.38</v>
      </c>
      <c r="D2083" s="86">
        <v>0.6</v>
      </c>
      <c r="E2083" s="17"/>
      <c r="F2083" s="152"/>
      <c r="L2083" s="76"/>
      <c r="M2083" s="109"/>
      <c r="N2083" s="91"/>
    </row>
    <row r="2084" spans="1:14" s="29" customFormat="1">
      <c r="A2084" s="17" t="s">
        <v>2938</v>
      </c>
      <c r="B2084" s="86">
        <f t="shared" si="117"/>
        <v>55</v>
      </c>
      <c r="C2084" s="86">
        <f t="shared" si="118"/>
        <v>49.14</v>
      </c>
      <c r="D2084" s="86">
        <v>1.8</v>
      </c>
      <c r="E2084" s="17"/>
      <c r="F2084" s="152">
        <v>576</v>
      </c>
      <c r="L2084" s="76"/>
      <c r="M2084" s="109"/>
      <c r="N2084" s="91"/>
    </row>
    <row r="2085" spans="1:14" s="29" customFormat="1">
      <c r="A2085" s="17" t="s">
        <v>2939</v>
      </c>
      <c r="B2085" s="86">
        <f t="shared" ref="B2085" si="119">ROUNDUP(C2085*1.1,0)</f>
        <v>19</v>
      </c>
      <c r="C2085" s="86">
        <f t="shared" ref="C2085" si="120">$K$2*D2085</f>
        <v>16.38</v>
      </c>
      <c r="D2085" s="86">
        <v>0.6</v>
      </c>
      <c r="E2085" s="17"/>
      <c r="F2085" s="152"/>
      <c r="L2085" s="76"/>
      <c r="M2085" s="109"/>
      <c r="N2085" s="91"/>
    </row>
    <row r="2086" spans="1:14" s="29" customFormat="1">
      <c r="A2086" s="17" t="s">
        <v>2290</v>
      </c>
      <c r="B2086" s="86">
        <f t="shared" si="117"/>
        <v>22</v>
      </c>
      <c r="C2086" s="86">
        <f t="shared" si="118"/>
        <v>19.11</v>
      </c>
      <c r="D2086" s="86">
        <v>0.7</v>
      </c>
      <c r="E2086" s="17" t="s">
        <v>1535</v>
      </c>
      <c r="F2086" s="152">
        <v>245</v>
      </c>
      <c r="L2086" s="76"/>
      <c r="M2086" s="109"/>
      <c r="N2086" s="91"/>
    </row>
    <row r="2087" spans="1:14" s="29" customFormat="1">
      <c r="A2087" s="17" t="s">
        <v>1984</v>
      </c>
      <c r="B2087" s="86">
        <f t="shared" si="117"/>
        <v>34</v>
      </c>
      <c r="C2087" s="86">
        <f t="shared" si="118"/>
        <v>30.030000000000005</v>
      </c>
      <c r="D2087" s="86">
        <v>1.1000000000000001</v>
      </c>
      <c r="E2087" s="17"/>
      <c r="F2087" s="152"/>
      <c r="L2087" s="76"/>
      <c r="M2087" s="109"/>
      <c r="N2087" s="91"/>
    </row>
    <row r="2088" spans="1:14" s="29" customFormat="1">
      <c r="A2088" s="17" t="s">
        <v>4094</v>
      </c>
      <c r="B2088" s="86">
        <f t="shared" si="117"/>
        <v>2</v>
      </c>
      <c r="C2088" s="86">
        <f t="shared" si="118"/>
        <v>1.3650000000000002</v>
      </c>
      <c r="D2088" s="86">
        <v>0.05</v>
      </c>
      <c r="E2088" s="17"/>
      <c r="F2088" s="152" t="s">
        <v>4093</v>
      </c>
      <c r="L2088" s="76"/>
      <c r="M2088" s="109"/>
      <c r="N2088" s="91"/>
    </row>
    <row r="2089" spans="1:14" s="29" customFormat="1">
      <c r="A2089" s="17" t="s">
        <v>4095</v>
      </c>
      <c r="B2089" s="86">
        <f t="shared" si="117"/>
        <v>2</v>
      </c>
      <c r="C2089" s="86">
        <f t="shared" si="118"/>
        <v>1.3650000000000002</v>
      </c>
      <c r="D2089" s="86">
        <v>0.05</v>
      </c>
      <c r="E2089" s="17"/>
      <c r="F2089" s="152">
        <v>20</v>
      </c>
      <c r="L2089" s="76"/>
      <c r="M2089" s="109"/>
      <c r="N2089" s="91"/>
    </row>
    <row r="2090" spans="1:14" s="29" customFormat="1">
      <c r="A2090" s="17" t="s">
        <v>1207</v>
      </c>
      <c r="B2090" s="86">
        <f t="shared" si="117"/>
        <v>31</v>
      </c>
      <c r="C2090" s="86">
        <f t="shared" si="118"/>
        <v>27.3</v>
      </c>
      <c r="D2090" s="86">
        <v>1</v>
      </c>
      <c r="E2090" s="17"/>
      <c r="F2090" s="152"/>
      <c r="L2090" s="76"/>
      <c r="M2090" s="109"/>
      <c r="N2090" s="91"/>
    </row>
    <row r="2091" spans="1:14" s="29" customFormat="1">
      <c r="A2091" s="17" t="s">
        <v>2540</v>
      </c>
      <c r="B2091" s="86">
        <f t="shared" ref="B2091:B2140" si="121">ROUNDUP(C2091*1.1,0)</f>
        <v>23</v>
      </c>
      <c r="C2091" s="86">
        <f t="shared" ref="C2091:C2140" si="122">$K$2*D2091</f>
        <v>20.475000000000001</v>
      </c>
      <c r="D2091" s="86">
        <v>0.75</v>
      </c>
      <c r="E2091" s="17"/>
      <c r="F2091" s="152">
        <v>340</v>
      </c>
      <c r="L2091" s="76"/>
      <c r="M2091" s="109"/>
      <c r="N2091" s="91"/>
    </row>
    <row r="2092" spans="1:14" s="29" customFormat="1">
      <c r="A2092" s="17" t="s">
        <v>2538</v>
      </c>
      <c r="B2092" s="86">
        <f t="shared" si="121"/>
        <v>25</v>
      </c>
      <c r="C2092" s="86">
        <f t="shared" si="122"/>
        <v>21.840000000000003</v>
      </c>
      <c r="D2092" s="86">
        <v>0.8</v>
      </c>
      <c r="E2092" s="17"/>
      <c r="F2092" s="152" t="s">
        <v>2539</v>
      </c>
      <c r="L2092" s="76"/>
      <c r="M2092" s="109"/>
      <c r="N2092" s="91"/>
    </row>
    <row r="2093" spans="1:14" s="29" customFormat="1">
      <c r="A2093" s="40" t="s">
        <v>527</v>
      </c>
      <c r="B2093" s="86">
        <f t="shared" si="121"/>
        <v>46</v>
      </c>
      <c r="C2093" s="86">
        <f t="shared" si="122"/>
        <v>40.950000000000003</v>
      </c>
      <c r="D2093" s="86">
        <v>1.5</v>
      </c>
      <c r="E2093" s="30"/>
      <c r="F2093" s="152"/>
      <c r="L2093" s="76"/>
      <c r="M2093" s="109"/>
      <c r="N2093" s="91"/>
    </row>
    <row r="2094" spans="1:14" s="29" customFormat="1">
      <c r="A2094" s="17" t="s">
        <v>2536</v>
      </c>
      <c r="B2094" s="86">
        <f t="shared" si="121"/>
        <v>41</v>
      </c>
      <c r="C2094" s="86">
        <f t="shared" si="122"/>
        <v>36.855000000000004</v>
      </c>
      <c r="D2094" s="86">
        <v>1.35</v>
      </c>
      <c r="E2094" s="30"/>
      <c r="F2094" s="152" t="s">
        <v>2537</v>
      </c>
      <c r="L2094" s="76"/>
      <c r="M2094" s="109"/>
      <c r="N2094" s="91"/>
    </row>
    <row r="2095" spans="1:14" s="29" customFormat="1">
      <c r="A2095" s="17" t="s">
        <v>4047</v>
      </c>
      <c r="B2095" s="86">
        <f t="shared" si="121"/>
        <v>23</v>
      </c>
      <c r="C2095" s="86">
        <f t="shared" si="122"/>
        <v>20.475000000000001</v>
      </c>
      <c r="D2095" s="86">
        <v>0.75</v>
      </c>
      <c r="E2095" s="30"/>
      <c r="F2095" s="152" t="s">
        <v>2964</v>
      </c>
      <c r="L2095" s="76"/>
      <c r="M2095" s="109"/>
      <c r="N2095" s="91"/>
    </row>
    <row r="2096" spans="1:14" s="29" customFormat="1">
      <c r="A2096" s="17" t="s">
        <v>4046</v>
      </c>
      <c r="B2096" s="86">
        <f t="shared" si="121"/>
        <v>31</v>
      </c>
      <c r="C2096" s="86">
        <f t="shared" si="122"/>
        <v>27.3</v>
      </c>
      <c r="D2096" s="86">
        <v>1</v>
      </c>
      <c r="E2096" s="30"/>
      <c r="F2096" s="152" t="s">
        <v>3729</v>
      </c>
      <c r="L2096" s="76"/>
      <c r="M2096" s="109"/>
      <c r="N2096" s="91"/>
    </row>
    <row r="2097" spans="1:14" s="29" customFormat="1">
      <c r="A2097" s="17" t="s">
        <v>3726</v>
      </c>
      <c r="B2097" s="86">
        <f t="shared" si="121"/>
        <v>37</v>
      </c>
      <c r="C2097" s="86">
        <f t="shared" si="122"/>
        <v>32.76</v>
      </c>
      <c r="D2097" s="86">
        <v>1.2</v>
      </c>
      <c r="E2097" s="30"/>
      <c r="F2097" s="152">
        <v>659</v>
      </c>
      <c r="L2097" s="76"/>
      <c r="M2097" s="109"/>
      <c r="N2097" s="91"/>
    </row>
    <row r="2098" spans="1:14" s="29" customFormat="1">
      <c r="A2098" s="17" t="s">
        <v>2528</v>
      </c>
      <c r="B2098" s="86">
        <f t="shared" si="121"/>
        <v>29</v>
      </c>
      <c r="C2098" s="86">
        <f t="shared" si="122"/>
        <v>25.934999999999999</v>
      </c>
      <c r="D2098" s="86">
        <v>0.95</v>
      </c>
      <c r="E2098" s="17" t="s">
        <v>1535</v>
      </c>
      <c r="F2098" s="152"/>
      <c r="L2098" s="76"/>
      <c r="M2098" s="109"/>
      <c r="N2098" s="91"/>
    </row>
    <row r="2099" spans="1:14" s="29" customFormat="1">
      <c r="A2099" s="30" t="s">
        <v>2677</v>
      </c>
      <c r="B2099" s="86">
        <f t="shared" si="121"/>
        <v>31</v>
      </c>
      <c r="C2099" s="86">
        <f t="shared" si="122"/>
        <v>27.3</v>
      </c>
      <c r="D2099" s="86">
        <v>1</v>
      </c>
      <c r="E2099" s="17" t="s">
        <v>1535</v>
      </c>
      <c r="F2099" s="152">
        <v>595</v>
      </c>
      <c r="L2099" s="76"/>
      <c r="M2099" s="109"/>
      <c r="N2099" s="91"/>
    </row>
    <row r="2100" spans="1:14" s="29" customFormat="1">
      <c r="A2100" s="17" t="s">
        <v>2676</v>
      </c>
      <c r="B2100" s="86">
        <f t="shared" si="121"/>
        <v>37</v>
      </c>
      <c r="C2100" s="86">
        <f t="shared" si="122"/>
        <v>32.76</v>
      </c>
      <c r="D2100" s="86">
        <v>1.2</v>
      </c>
      <c r="E2100" s="17" t="s">
        <v>638</v>
      </c>
      <c r="F2100" s="152">
        <v>595</v>
      </c>
      <c r="L2100" s="76"/>
      <c r="M2100" s="109"/>
      <c r="N2100" s="91"/>
    </row>
    <row r="2101" spans="1:14" s="29" customFormat="1">
      <c r="A2101" s="40" t="s">
        <v>1057</v>
      </c>
      <c r="B2101" s="86">
        <f t="shared" si="121"/>
        <v>40</v>
      </c>
      <c r="C2101" s="86">
        <f t="shared" si="122"/>
        <v>35.49</v>
      </c>
      <c r="D2101" s="86">
        <v>1.3</v>
      </c>
      <c r="E2101" s="30" t="s">
        <v>638</v>
      </c>
      <c r="F2101" s="152"/>
      <c r="L2101" s="76"/>
      <c r="M2101" s="109"/>
      <c r="N2101" s="91"/>
    </row>
    <row r="2102" spans="1:14" s="29" customFormat="1">
      <c r="A2102" s="40" t="s">
        <v>1053</v>
      </c>
      <c r="B2102" s="86">
        <f t="shared" si="121"/>
        <v>76</v>
      </c>
      <c r="C2102" s="86">
        <f t="shared" si="122"/>
        <v>68.25</v>
      </c>
      <c r="D2102" s="86">
        <v>2.5</v>
      </c>
      <c r="E2102" s="30" t="s">
        <v>638</v>
      </c>
      <c r="F2102" s="152"/>
      <c r="L2102" s="76"/>
      <c r="M2102" s="109"/>
      <c r="N2102" s="91"/>
    </row>
    <row r="2103" spans="1:14" s="29" customFormat="1">
      <c r="A2103" s="17" t="s">
        <v>3976</v>
      </c>
      <c r="B2103" s="86">
        <f t="shared" si="121"/>
        <v>46</v>
      </c>
      <c r="C2103" s="86">
        <f t="shared" si="122"/>
        <v>40.950000000000003</v>
      </c>
      <c r="D2103" s="86">
        <v>1.5</v>
      </c>
      <c r="E2103" s="30"/>
      <c r="F2103" s="152">
        <v>1211</v>
      </c>
      <c r="L2103" s="76"/>
      <c r="M2103" s="109"/>
      <c r="N2103" s="91"/>
    </row>
    <row r="2104" spans="1:14" s="29" customFormat="1">
      <c r="A2104" s="17" t="s">
        <v>3762</v>
      </c>
      <c r="B2104" s="86">
        <f t="shared" si="121"/>
        <v>52</v>
      </c>
      <c r="C2104" s="86">
        <f t="shared" si="122"/>
        <v>46.41</v>
      </c>
      <c r="D2104" s="86">
        <v>1.7</v>
      </c>
      <c r="E2104" s="17"/>
      <c r="F2104" s="152" t="s">
        <v>3763</v>
      </c>
      <c r="L2104" s="76"/>
      <c r="M2104" s="109"/>
      <c r="N2104" s="91"/>
    </row>
    <row r="2105" spans="1:14" s="29" customFormat="1">
      <c r="A2105" s="40" t="s">
        <v>1722</v>
      </c>
      <c r="B2105" s="86">
        <f t="shared" si="121"/>
        <v>91</v>
      </c>
      <c r="C2105" s="86">
        <f t="shared" si="122"/>
        <v>81.900000000000006</v>
      </c>
      <c r="D2105" s="86">
        <v>3</v>
      </c>
      <c r="E2105" s="17"/>
      <c r="F2105" s="152">
        <v>1748</v>
      </c>
      <c r="L2105" s="76"/>
      <c r="M2105" s="109"/>
      <c r="N2105" s="91"/>
    </row>
    <row r="2106" spans="1:14" s="29" customFormat="1">
      <c r="A2106" s="17" t="s">
        <v>3145</v>
      </c>
      <c r="B2106" s="86">
        <f t="shared" si="121"/>
        <v>52</v>
      </c>
      <c r="C2106" s="86">
        <f t="shared" si="122"/>
        <v>46.41</v>
      </c>
      <c r="D2106" s="86">
        <v>1.7</v>
      </c>
      <c r="E2106" s="17" t="s">
        <v>1535</v>
      </c>
      <c r="F2106" s="152" t="s">
        <v>3146</v>
      </c>
      <c r="L2106" s="76"/>
      <c r="M2106" s="109"/>
      <c r="N2106" s="91"/>
    </row>
    <row r="2107" spans="1:14" s="29" customFormat="1">
      <c r="A2107" s="17" t="s">
        <v>3969</v>
      </c>
      <c r="B2107" s="86">
        <f t="shared" si="121"/>
        <v>13</v>
      </c>
      <c r="C2107" s="86">
        <f t="shared" si="122"/>
        <v>10.920000000000002</v>
      </c>
      <c r="D2107" s="86">
        <v>0.4</v>
      </c>
      <c r="E2107" s="17"/>
      <c r="F2107" s="152" t="s">
        <v>2844</v>
      </c>
      <c r="L2107" s="76"/>
      <c r="M2107" s="109"/>
      <c r="N2107" s="91"/>
    </row>
    <row r="2108" spans="1:14" s="29" customFormat="1">
      <c r="A2108" s="30" t="s">
        <v>2768</v>
      </c>
      <c r="B2108" s="86">
        <f t="shared" si="121"/>
        <v>25</v>
      </c>
      <c r="C2108" s="86">
        <f t="shared" si="122"/>
        <v>21.840000000000003</v>
      </c>
      <c r="D2108" s="86">
        <v>0.8</v>
      </c>
      <c r="E2108" s="17"/>
      <c r="F2108" s="152">
        <v>417</v>
      </c>
      <c r="L2108" s="76"/>
      <c r="M2108" s="109"/>
      <c r="N2108" s="91"/>
    </row>
    <row r="2109" spans="1:14" s="29" customFormat="1">
      <c r="A2109" s="4" t="s">
        <v>2769</v>
      </c>
      <c r="B2109" s="86">
        <f>ROUNDUP(C2109*1.1,0)</f>
        <v>29</v>
      </c>
      <c r="C2109" s="86">
        <f>$K$2*D2109</f>
        <v>25.934999999999999</v>
      </c>
      <c r="D2109" s="86">
        <v>0.95</v>
      </c>
      <c r="E2109" s="30"/>
      <c r="F2109" s="152">
        <v>595</v>
      </c>
      <c r="L2109" s="76"/>
      <c r="M2109" s="109"/>
      <c r="N2109" s="91"/>
    </row>
    <row r="2110" spans="1:14" s="29" customFormat="1">
      <c r="A2110" s="136" t="s">
        <v>2770</v>
      </c>
      <c r="B2110" s="86">
        <f>ROUNDUP(C2110*1.1,0)</f>
        <v>32</v>
      </c>
      <c r="C2110" s="86">
        <f>$K$2*D2110</f>
        <v>28.665000000000003</v>
      </c>
      <c r="D2110" s="86">
        <v>1.05</v>
      </c>
      <c r="E2110" s="17"/>
      <c r="F2110" s="152"/>
      <c r="L2110" s="76"/>
      <c r="M2110" s="109"/>
      <c r="N2110" s="91"/>
    </row>
    <row r="2111" spans="1:14" s="29" customFormat="1">
      <c r="A2111" s="146" t="s">
        <v>2238</v>
      </c>
      <c r="B2111" s="86">
        <f>ROUNDUP(C2111*1.1,0)</f>
        <v>0</v>
      </c>
      <c r="C2111" s="86">
        <f>$K$2*D2111</f>
        <v>0</v>
      </c>
      <c r="D2111" s="86">
        <v>0</v>
      </c>
      <c r="E2111" s="17" t="s">
        <v>1535</v>
      </c>
      <c r="F2111" s="152"/>
      <c r="L2111" s="76"/>
      <c r="M2111" s="109"/>
      <c r="N2111" s="91"/>
    </row>
    <row r="2112" spans="1:14" s="29" customFormat="1">
      <c r="A2112" s="17" t="s">
        <v>2467</v>
      </c>
      <c r="B2112" s="86">
        <f t="shared" si="121"/>
        <v>0</v>
      </c>
      <c r="C2112" s="86">
        <f t="shared" si="122"/>
        <v>0</v>
      </c>
      <c r="D2112" s="86">
        <v>0</v>
      </c>
      <c r="E2112" s="17" t="s">
        <v>1535</v>
      </c>
      <c r="F2112" s="152">
        <v>185</v>
      </c>
      <c r="L2112" s="76"/>
      <c r="M2112" s="109"/>
      <c r="N2112" s="91"/>
    </row>
    <row r="2113" spans="1:14" s="29" customFormat="1">
      <c r="A2113" s="30" t="s">
        <v>3410</v>
      </c>
      <c r="B2113" s="86">
        <f t="shared" si="121"/>
        <v>27</v>
      </c>
      <c r="C2113" s="86">
        <f t="shared" si="122"/>
        <v>24.024000000000001</v>
      </c>
      <c r="D2113" s="86">
        <v>0.88</v>
      </c>
      <c r="E2113" s="17"/>
      <c r="F2113" s="152" t="s">
        <v>3408</v>
      </c>
      <c r="L2113" s="76"/>
      <c r="M2113" s="109"/>
      <c r="N2113" s="91"/>
    </row>
    <row r="2114" spans="1:14" s="29" customFormat="1">
      <c r="A2114" s="17" t="s">
        <v>3921</v>
      </c>
      <c r="B2114" s="86">
        <f t="shared" si="121"/>
        <v>35</v>
      </c>
      <c r="C2114" s="86">
        <f t="shared" si="122"/>
        <v>31.395</v>
      </c>
      <c r="D2114" s="86">
        <v>1.1499999999999999</v>
      </c>
      <c r="E2114" s="17"/>
      <c r="F2114" s="152" t="s">
        <v>3922</v>
      </c>
      <c r="L2114" s="76"/>
      <c r="M2114" s="109"/>
      <c r="N2114" s="91"/>
    </row>
    <row r="2115" spans="1:14" s="29" customFormat="1">
      <c r="A2115" s="17" t="s">
        <v>3019</v>
      </c>
      <c r="B2115" s="86">
        <f t="shared" si="121"/>
        <v>22</v>
      </c>
      <c r="C2115" s="86">
        <f t="shared" si="122"/>
        <v>19.11</v>
      </c>
      <c r="D2115" s="86">
        <v>0.7</v>
      </c>
      <c r="E2115" s="17"/>
      <c r="F2115" s="152" t="s">
        <v>3020</v>
      </c>
      <c r="L2115" s="76"/>
      <c r="M2115" s="109"/>
      <c r="N2115" s="91"/>
    </row>
    <row r="2116" spans="1:14" s="29" customFormat="1">
      <c r="A2116" s="17" t="s">
        <v>3212</v>
      </c>
      <c r="B2116" s="86">
        <f t="shared" si="121"/>
        <v>34</v>
      </c>
      <c r="C2116" s="86">
        <f t="shared" si="122"/>
        <v>30.030000000000005</v>
      </c>
      <c r="D2116" s="86">
        <v>1.1000000000000001</v>
      </c>
      <c r="E2116" s="17"/>
      <c r="F2116" s="152" t="s">
        <v>3213</v>
      </c>
      <c r="L2116" s="76"/>
      <c r="M2116" s="109"/>
      <c r="N2116" s="91"/>
    </row>
    <row r="2117" spans="1:14" s="29" customFormat="1">
      <c r="A2117" s="17" t="s">
        <v>1961</v>
      </c>
      <c r="B2117" s="86">
        <f t="shared" si="121"/>
        <v>22</v>
      </c>
      <c r="C2117" s="86">
        <f t="shared" si="122"/>
        <v>19.11</v>
      </c>
      <c r="D2117" s="86">
        <v>0.7</v>
      </c>
      <c r="E2117" s="17"/>
      <c r="F2117" s="152">
        <v>421</v>
      </c>
      <c r="L2117" s="76"/>
      <c r="M2117" s="109"/>
      <c r="N2117" s="91"/>
    </row>
    <row r="2118" spans="1:14" s="29" customFormat="1">
      <c r="A2118" s="17" t="s">
        <v>3633</v>
      </c>
      <c r="B2118" s="86">
        <f t="shared" si="121"/>
        <v>7</v>
      </c>
      <c r="C2118" s="86">
        <f t="shared" si="122"/>
        <v>5.4600000000000009</v>
      </c>
      <c r="D2118" s="86">
        <v>0.2</v>
      </c>
      <c r="E2118" s="17"/>
      <c r="F2118" s="152" t="s">
        <v>3632</v>
      </c>
      <c r="L2118" s="76"/>
      <c r="M2118" s="109"/>
      <c r="N2118" s="91"/>
    </row>
    <row r="2119" spans="1:14" s="29" customFormat="1">
      <c r="A2119" s="17" t="s">
        <v>2026</v>
      </c>
      <c r="B2119" s="86">
        <f t="shared" si="121"/>
        <v>25</v>
      </c>
      <c r="C2119" s="86">
        <f t="shared" si="122"/>
        <v>21.840000000000003</v>
      </c>
      <c r="D2119" s="86">
        <v>0.8</v>
      </c>
      <c r="E2119" s="17"/>
      <c r="F2119" s="152" t="s">
        <v>2025</v>
      </c>
      <c r="L2119" s="76"/>
      <c r="M2119" s="109"/>
      <c r="N2119" s="91"/>
    </row>
    <row r="2120" spans="1:14" s="29" customFormat="1">
      <c r="A2120" s="17" t="s">
        <v>2656</v>
      </c>
      <c r="B2120" s="86">
        <f t="shared" si="121"/>
        <v>19</v>
      </c>
      <c r="C2120" s="86">
        <f t="shared" si="122"/>
        <v>16.38</v>
      </c>
      <c r="D2120" s="86">
        <v>0.6</v>
      </c>
      <c r="E2120" s="17" t="s">
        <v>1535</v>
      </c>
      <c r="F2120" s="152" t="s">
        <v>2025</v>
      </c>
      <c r="L2120" s="76"/>
      <c r="M2120" s="109"/>
      <c r="N2120" s="91"/>
    </row>
    <row r="2121" spans="1:14" s="29" customFormat="1">
      <c r="A2121" s="17" t="s">
        <v>1588</v>
      </c>
      <c r="B2121" s="86">
        <f t="shared" si="121"/>
        <v>37</v>
      </c>
      <c r="C2121" s="86">
        <f t="shared" si="122"/>
        <v>32.76</v>
      </c>
      <c r="D2121" s="86">
        <v>1.2</v>
      </c>
      <c r="E2121" s="17"/>
      <c r="F2121" s="152">
        <v>370</v>
      </c>
      <c r="L2121" s="76"/>
      <c r="M2121" s="109"/>
      <c r="N2121" s="91"/>
    </row>
    <row r="2122" spans="1:14" s="29" customFormat="1">
      <c r="A2122" s="17" t="s">
        <v>1741</v>
      </c>
      <c r="B2122" s="86">
        <f t="shared" si="121"/>
        <v>50</v>
      </c>
      <c r="C2122" s="86">
        <f t="shared" si="122"/>
        <v>45.045000000000002</v>
      </c>
      <c r="D2122" s="86">
        <v>1.65</v>
      </c>
      <c r="E2122" s="30"/>
      <c r="F2122" s="152">
        <v>810</v>
      </c>
      <c r="L2122" s="76"/>
      <c r="M2122" s="109"/>
      <c r="N2122" s="91"/>
    </row>
    <row r="2123" spans="1:14" s="29" customFormat="1">
      <c r="A2123" s="17" t="s">
        <v>3843</v>
      </c>
      <c r="B2123" s="86">
        <f t="shared" si="121"/>
        <v>25</v>
      </c>
      <c r="C2123" s="86">
        <f t="shared" si="122"/>
        <v>21.840000000000003</v>
      </c>
      <c r="D2123" s="86">
        <v>0.8</v>
      </c>
      <c r="E2123" s="17" t="s">
        <v>1535</v>
      </c>
      <c r="F2123" s="152" t="s">
        <v>3844</v>
      </c>
      <c r="L2123" s="76"/>
      <c r="M2123" s="109"/>
      <c r="N2123" s="91"/>
    </row>
    <row r="2124" spans="1:14" s="29" customFormat="1">
      <c r="A2124" s="17" t="s">
        <v>3845</v>
      </c>
      <c r="B2124" s="86">
        <f t="shared" si="121"/>
        <v>7</v>
      </c>
      <c r="C2124" s="86">
        <f t="shared" si="122"/>
        <v>6.0060000000000002</v>
      </c>
      <c r="D2124" s="86">
        <v>0.22</v>
      </c>
      <c r="E2124" s="30"/>
      <c r="F2124" s="152">
        <v>117</v>
      </c>
      <c r="L2124" s="76"/>
      <c r="M2124" s="109"/>
      <c r="N2124" s="91"/>
    </row>
    <row r="2125" spans="1:14" s="29" customFormat="1">
      <c r="A2125" s="17" t="s">
        <v>3846</v>
      </c>
      <c r="B2125" s="86">
        <f t="shared" si="121"/>
        <v>7</v>
      </c>
      <c r="C2125" s="86">
        <f t="shared" si="122"/>
        <v>6.0060000000000002</v>
      </c>
      <c r="D2125" s="86">
        <v>0.22</v>
      </c>
      <c r="E2125" s="30"/>
      <c r="F2125" s="152" t="s">
        <v>3815</v>
      </c>
      <c r="L2125" s="76"/>
      <c r="M2125" s="109"/>
      <c r="N2125" s="91"/>
    </row>
    <row r="2126" spans="1:14" s="29" customFormat="1">
      <c r="A2126" s="17" t="s">
        <v>3591</v>
      </c>
      <c r="B2126" s="86">
        <f t="shared" si="121"/>
        <v>25</v>
      </c>
      <c r="C2126" s="86">
        <f t="shared" si="122"/>
        <v>21.840000000000003</v>
      </c>
      <c r="D2126" s="86">
        <v>0.8</v>
      </c>
      <c r="E2126" s="30"/>
      <c r="F2126" s="152" t="s">
        <v>889</v>
      </c>
      <c r="L2126" s="76"/>
      <c r="M2126" s="109"/>
      <c r="N2126" s="91"/>
    </row>
    <row r="2127" spans="1:14" s="29" customFormat="1">
      <c r="A2127" s="17" t="s">
        <v>3594</v>
      </c>
      <c r="B2127" s="86">
        <f t="shared" si="121"/>
        <v>19</v>
      </c>
      <c r="C2127" s="86">
        <f t="shared" si="122"/>
        <v>16.38</v>
      </c>
      <c r="D2127" s="86">
        <v>0.6</v>
      </c>
      <c r="E2127" s="30"/>
      <c r="F2127" s="152" t="s">
        <v>3595</v>
      </c>
      <c r="L2127" s="76"/>
      <c r="M2127" s="109"/>
      <c r="N2127" s="91"/>
    </row>
    <row r="2128" spans="1:14" s="29" customFormat="1">
      <c r="A2128" s="17" t="s">
        <v>3592</v>
      </c>
      <c r="B2128" s="86">
        <f t="shared" si="121"/>
        <v>28</v>
      </c>
      <c r="C2128" s="86">
        <f t="shared" si="122"/>
        <v>24.843</v>
      </c>
      <c r="D2128" s="86">
        <v>0.91</v>
      </c>
      <c r="E2128" s="30"/>
      <c r="F2128" s="152" t="s">
        <v>889</v>
      </c>
      <c r="L2128" s="76"/>
      <c r="M2128" s="109"/>
      <c r="N2128" s="91"/>
    </row>
    <row r="2129" spans="1:14" s="29" customFormat="1">
      <c r="A2129" s="17" t="s">
        <v>3593</v>
      </c>
      <c r="B2129" s="86">
        <f t="shared" si="121"/>
        <v>28</v>
      </c>
      <c r="C2129" s="86">
        <f t="shared" si="122"/>
        <v>25.389000000000003</v>
      </c>
      <c r="D2129" s="86">
        <v>0.93</v>
      </c>
      <c r="E2129" s="30" t="s">
        <v>3428</v>
      </c>
      <c r="F2129" s="152" t="s">
        <v>3429</v>
      </c>
      <c r="L2129" s="76"/>
      <c r="M2129" s="109"/>
      <c r="N2129" s="91"/>
    </row>
    <row r="2130" spans="1:14" s="29" customFormat="1">
      <c r="A2130" s="17" t="s">
        <v>3596</v>
      </c>
      <c r="B2130" s="86">
        <f t="shared" si="121"/>
        <v>20</v>
      </c>
      <c r="C2130" s="86">
        <f t="shared" si="122"/>
        <v>17.745000000000001</v>
      </c>
      <c r="D2130" s="86">
        <v>0.65</v>
      </c>
      <c r="E2130" s="17" t="s">
        <v>1535</v>
      </c>
      <c r="F2130" s="152" t="s">
        <v>3597</v>
      </c>
      <c r="L2130" s="76"/>
      <c r="M2130" s="109"/>
      <c r="N2130" s="91"/>
    </row>
    <row r="2131" spans="1:14" s="29" customFormat="1">
      <c r="A2131" s="17" t="s">
        <v>2999</v>
      </c>
      <c r="B2131" s="86">
        <f t="shared" si="121"/>
        <v>13</v>
      </c>
      <c r="C2131" s="86">
        <f t="shared" si="122"/>
        <v>10.920000000000002</v>
      </c>
      <c r="D2131" s="86">
        <v>0.4</v>
      </c>
      <c r="E2131" s="30"/>
      <c r="F2131" s="152"/>
      <c r="L2131" s="76"/>
      <c r="M2131" s="109"/>
      <c r="N2131" s="91"/>
    </row>
    <row r="2132" spans="1:14" s="29" customFormat="1">
      <c r="A2132" s="17" t="s">
        <v>3011</v>
      </c>
      <c r="B2132" s="86">
        <f t="shared" si="121"/>
        <v>46</v>
      </c>
      <c r="C2132" s="86">
        <f t="shared" si="122"/>
        <v>40.950000000000003</v>
      </c>
      <c r="D2132" s="86">
        <v>1.5</v>
      </c>
      <c r="E2132" s="30"/>
      <c r="F2132" s="152" t="s">
        <v>889</v>
      </c>
      <c r="L2132" s="76"/>
      <c r="M2132" s="109"/>
      <c r="N2132" s="91"/>
    </row>
    <row r="2133" spans="1:14" s="29" customFormat="1">
      <c r="A2133" s="17" t="s">
        <v>3168</v>
      </c>
      <c r="B2133" s="86">
        <f t="shared" si="121"/>
        <v>28</v>
      </c>
      <c r="C2133" s="86">
        <f t="shared" si="122"/>
        <v>24.57</v>
      </c>
      <c r="D2133" s="86">
        <v>0.9</v>
      </c>
      <c r="E2133" s="17" t="s">
        <v>1535</v>
      </c>
      <c r="F2133" s="152" t="s">
        <v>3169</v>
      </c>
      <c r="L2133" s="76"/>
      <c r="M2133" s="109"/>
      <c r="N2133" s="91"/>
    </row>
    <row r="2134" spans="1:14" s="29" customFormat="1">
      <c r="A2134" s="17" t="s">
        <v>3000</v>
      </c>
      <c r="B2134" s="86">
        <f t="shared" si="121"/>
        <v>46</v>
      </c>
      <c r="C2134" s="86">
        <f t="shared" si="122"/>
        <v>40.950000000000003</v>
      </c>
      <c r="D2134" s="86">
        <v>1.5</v>
      </c>
      <c r="E2134" s="30" t="s">
        <v>638</v>
      </c>
      <c r="F2134" s="152"/>
      <c r="L2134" s="76"/>
      <c r="M2134" s="109"/>
      <c r="N2134" s="91"/>
    </row>
    <row r="2135" spans="1:14" s="29" customFormat="1">
      <c r="A2135" s="17" t="s">
        <v>2750</v>
      </c>
      <c r="B2135" s="86">
        <f t="shared" si="121"/>
        <v>34</v>
      </c>
      <c r="C2135" s="86">
        <f t="shared" si="122"/>
        <v>30.030000000000005</v>
      </c>
      <c r="D2135" s="86">
        <v>1.1000000000000001</v>
      </c>
      <c r="E2135" s="17"/>
      <c r="F2135" s="152">
        <v>547</v>
      </c>
      <c r="L2135" s="76"/>
      <c r="M2135" s="109"/>
      <c r="N2135" s="91"/>
    </row>
    <row r="2136" spans="1:14" s="29" customFormat="1">
      <c r="A2136" s="17" t="s">
        <v>4044</v>
      </c>
      <c r="B2136" s="86">
        <f t="shared" si="121"/>
        <v>38</v>
      </c>
      <c r="C2136" s="86">
        <f t="shared" si="122"/>
        <v>34.125</v>
      </c>
      <c r="D2136" s="86">
        <v>1.25</v>
      </c>
      <c r="E2136" s="17"/>
      <c r="F2136" s="152" t="s">
        <v>4045</v>
      </c>
      <c r="L2136" s="76"/>
      <c r="M2136" s="109"/>
      <c r="N2136" s="91"/>
    </row>
    <row r="2137" spans="1:14" s="29" customFormat="1">
      <c r="A2137" s="17" t="s">
        <v>2746</v>
      </c>
      <c r="B2137" s="86">
        <f t="shared" si="121"/>
        <v>5</v>
      </c>
      <c r="C2137" s="86">
        <f t="shared" si="122"/>
        <v>3.8220000000000005</v>
      </c>
      <c r="D2137" s="86">
        <v>0.14000000000000001</v>
      </c>
      <c r="E2137" s="17"/>
      <c r="F2137" s="152" t="s">
        <v>2747</v>
      </c>
      <c r="L2137" s="76"/>
      <c r="M2137" s="109"/>
      <c r="N2137" s="91"/>
    </row>
    <row r="2138" spans="1:14" s="29" customFormat="1">
      <c r="A2138" s="17" t="s">
        <v>528</v>
      </c>
      <c r="B2138" s="86">
        <f t="shared" si="121"/>
        <v>20</v>
      </c>
      <c r="C2138" s="86">
        <f t="shared" si="122"/>
        <v>17.745000000000001</v>
      </c>
      <c r="D2138" s="86">
        <v>0.65</v>
      </c>
      <c r="E2138" s="17"/>
      <c r="F2138" s="152"/>
      <c r="L2138" s="76"/>
      <c r="M2138" s="109"/>
      <c r="N2138" s="91"/>
    </row>
    <row r="2139" spans="1:14" s="29" customFormat="1">
      <c r="A2139" s="17" t="s">
        <v>529</v>
      </c>
      <c r="B2139" s="86">
        <f t="shared" si="121"/>
        <v>16</v>
      </c>
      <c r="C2139" s="86">
        <f t="shared" si="122"/>
        <v>13.65</v>
      </c>
      <c r="D2139" s="86">
        <v>0.5</v>
      </c>
      <c r="E2139" s="17"/>
      <c r="F2139" s="152"/>
      <c r="L2139" s="76"/>
      <c r="M2139" s="109"/>
      <c r="N2139" s="91"/>
    </row>
    <row r="2140" spans="1:14" s="29" customFormat="1">
      <c r="A2140" s="17" t="s">
        <v>1435</v>
      </c>
      <c r="B2140" s="90">
        <f t="shared" si="121"/>
        <v>31</v>
      </c>
      <c r="C2140" s="90">
        <f t="shared" si="122"/>
        <v>27.3</v>
      </c>
      <c r="D2140" s="90">
        <v>1</v>
      </c>
      <c r="E2140" s="17"/>
      <c r="F2140" s="152"/>
      <c r="L2140" s="76"/>
      <c r="M2140" s="109"/>
      <c r="N2140" s="91"/>
    </row>
    <row r="2141" spans="1:14" s="29" customFormat="1">
      <c r="A2141" s="17"/>
      <c r="B2141" s="90"/>
      <c r="C2141" s="90"/>
      <c r="D2141" s="90"/>
      <c r="E2141" s="17"/>
      <c r="F2141" s="152"/>
      <c r="L2141" s="76"/>
      <c r="M2141" s="109"/>
      <c r="N2141" s="91"/>
    </row>
    <row r="2142" spans="1:14" ht="15.75" thickBot="1">
      <c r="A2142" s="17"/>
      <c r="B2142" s="24"/>
      <c r="C2142" s="24"/>
      <c r="D2142" s="24"/>
      <c r="E2142" s="17"/>
      <c r="M2142" s="109"/>
    </row>
    <row r="2143" spans="1:14">
      <c r="A2143" s="60"/>
      <c r="B2143" s="61"/>
      <c r="C2143" s="63"/>
      <c r="D2143" s="63"/>
      <c r="E2143" s="62"/>
      <c r="M2143" s="110"/>
    </row>
    <row r="2144" spans="1:14" s="29" customFormat="1" ht="18.75">
      <c r="A2144" s="11" t="s">
        <v>1112</v>
      </c>
      <c r="B2144" s="33"/>
      <c r="C2144" s="33"/>
      <c r="D2144" s="33"/>
      <c r="E2144" s="30"/>
      <c r="F2144" s="152"/>
      <c r="L2144" s="76"/>
      <c r="M2144" s="105"/>
      <c r="N2144" s="91"/>
    </row>
    <row r="2145" spans="1:14" s="29" customFormat="1">
      <c r="A2145" s="78"/>
      <c r="B2145" s="33"/>
      <c r="C2145" s="33"/>
      <c r="D2145" s="33"/>
      <c r="E2145" s="30"/>
      <c r="F2145" s="152"/>
      <c r="L2145" s="76"/>
      <c r="M2145" s="111"/>
      <c r="N2145" s="91"/>
    </row>
    <row r="2146" spans="1:14" s="29" customFormat="1">
      <c r="A2146" s="30" t="s">
        <v>1605</v>
      </c>
      <c r="B2146" s="86">
        <f t="shared" ref="B2146" si="123">ROUNDUP(C2146*1.1,0)</f>
        <v>8</v>
      </c>
      <c r="C2146" s="86">
        <f t="shared" ref="C2146" si="124">$K$2*D2146</f>
        <v>6.8250000000000002</v>
      </c>
      <c r="D2146" s="86">
        <v>0.25</v>
      </c>
      <c r="E2146" s="30"/>
      <c r="F2146" s="152"/>
      <c r="L2146" s="76"/>
      <c r="M2146" s="111"/>
      <c r="N2146" s="91"/>
    </row>
    <row r="2147" spans="1:14" s="29" customFormat="1">
      <c r="A2147" s="30" t="s">
        <v>1113</v>
      </c>
      <c r="B2147" s="86">
        <f t="shared" ref="B2147:B2159" si="125">ROUNDUP(C2147*1.1,0)</f>
        <v>28</v>
      </c>
      <c r="C2147" s="86">
        <f t="shared" ref="C2147:C2159" si="126">$K$2*D2147</f>
        <v>24.57</v>
      </c>
      <c r="D2147" s="86">
        <v>0.9</v>
      </c>
      <c r="E2147" s="30"/>
      <c r="F2147" s="152"/>
      <c r="L2147" s="76"/>
      <c r="M2147" s="105"/>
      <c r="N2147" s="91"/>
    </row>
    <row r="2148" spans="1:14" s="29" customFormat="1">
      <c r="A2148" s="30" t="s">
        <v>2393</v>
      </c>
      <c r="B2148" s="86">
        <f t="shared" ref="B2148" si="127">ROUNDUP(C2148*1.1,0)</f>
        <v>46</v>
      </c>
      <c r="C2148" s="86">
        <f t="shared" ref="C2148" si="128">$K$2*D2148</f>
        <v>40.950000000000003</v>
      </c>
      <c r="D2148" s="86">
        <v>1.5</v>
      </c>
      <c r="E2148" s="30"/>
      <c r="F2148" s="152" t="s">
        <v>2394</v>
      </c>
      <c r="L2148" s="76"/>
      <c r="M2148" s="105"/>
      <c r="N2148" s="91"/>
    </row>
    <row r="2149" spans="1:14" s="29" customFormat="1">
      <c r="A2149" s="30" t="s">
        <v>4073</v>
      </c>
      <c r="B2149" s="86">
        <f t="shared" ref="B2149" si="129">ROUNDUP(C2149*1.1,0)</f>
        <v>1</v>
      </c>
      <c r="C2149" s="86">
        <f t="shared" ref="C2149" si="130">$K$2*D2149</f>
        <v>0.81899999999999995</v>
      </c>
      <c r="D2149" s="86">
        <v>0.03</v>
      </c>
      <c r="E2149" s="30" t="s">
        <v>3933</v>
      </c>
      <c r="F2149" s="152" t="s">
        <v>3141</v>
      </c>
      <c r="L2149" s="76"/>
      <c r="M2149" s="105"/>
      <c r="N2149" s="91"/>
    </row>
    <row r="2150" spans="1:14" s="29" customFormat="1">
      <c r="A2150" s="30" t="s">
        <v>4074</v>
      </c>
      <c r="B2150" s="86">
        <f t="shared" ref="B2150:B2151" si="131">ROUNDUP(C2150*1.1,0)</f>
        <v>2</v>
      </c>
      <c r="C2150" s="86">
        <f t="shared" ref="C2150:C2151" si="132">$K$2*D2150</f>
        <v>0.95550000000000013</v>
      </c>
      <c r="D2150" s="86">
        <v>3.5000000000000003E-2</v>
      </c>
      <c r="E2150" s="30" t="s">
        <v>3486</v>
      </c>
      <c r="F2150" s="152" t="s">
        <v>3485</v>
      </c>
      <c r="L2150" s="76"/>
      <c r="M2150" s="105"/>
      <c r="N2150" s="91"/>
    </row>
    <row r="2151" spans="1:14" s="29" customFormat="1">
      <c r="A2151" s="30" t="s">
        <v>3305</v>
      </c>
      <c r="B2151" s="86">
        <f t="shared" si="131"/>
        <v>5</v>
      </c>
      <c r="C2151" s="86">
        <f t="shared" si="132"/>
        <v>3.8220000000000005</v>
      </c>
      <c r="D2151" s="86">
        <v>0.14000000000000001</v>
      </c>
      <c r="E2151" s="30"/>
      <c r="F2151" s="152" t="s">
        <v>3306</v>
      </c>
      <c r="L2151" s="76"/>
      <c r="M2151" s="105"/>
      <c r="N2151" s="91"/>
    </row>
    <row r="2152" spans="1:14" s="29" customFormat="1">
      <c r="A2152" s="30" t="s">
        <v>4075</v>
      </c>
      <c r="B2152" s="86">
        <f t="shared" si="125"/>
        <v>1</v>
      </c>
      <c r="C2152" s="86">
        <f t="shared" si="126"/>
        <v>0.40949999999999998</v>
      </c>
      <c r="D2152" s="86">
        <v>1.4999999999999999E-2</v>
      </c>
      <c r="E2152" s="30" t="s">
        <v>2097</v>
      </c>
      <c r="F2152" s="152">
        <v>777</v>
      </c>
      <c r="L2152" s="76"/>
      <c r="M2152" s="105"/>
      <c r="N2152" s="91"/>
    </row>
    <row r="2153" spans="1:14" s="29" customFormat="1">
      <c r="A2153" s="30" t="s">
        <v>2644</v>
      </c>
      <c r="B2153" s="86">
        <f t="shared" si="125"/>
        <v>1</v>
      </c>
      <c r="C2153" s="86">
        <f t="shared" si="126"/>
        <v>0.38220000000000004</v>
      </c>
      <c r="D2153" s="86">
        <v>1.4E-2</v>
      </c>
      <c r="E2153" s="30"/>
      <c r="F2153" s="152" t="s">
        <v>2645</v>
      </c>
      <c r="L2153" s="76"/>
      <c r="M2153" s="105"/>
      <c r="N2153" s="91"/>
    </row>
    <row r="2154" spans="1:14" s="29" customFormat="1">
      <c r="A2154" s="30" t="s">
        <v>1595</v>
      </c>
      <c r="B2154" s="86">
        <f t="shared" ref="B2154" si="133">ROUNDUP(C2154*1.1,0)</f>
        <v>4</v>
      </c>
      <c r="C2154" s="86">
        <f t="shared" ref="C2154" si="134">$K$2*D2154</f>
        <v>2.7300000000000004</v>
      </c>
      <c r="D2154" s="86">
        <v>0.1</v>
      </c>
      <c r="E2154" s="30"/>
      <c r="F2154" s="152" t="s">
        <v>1596</v>
      </c>
      <c r="L2154" s="76"/>
      <c r="M2154" s="105"/>
      <c r="N2154" s="91"/>
    </row>
    <row r="2155" spans="1:14" s="29" customFormat="1">
      <c r="A2155" s="30" t="s">
        <v>1163</v>
      </c>
      <c r="B2155" s="86">
        <f t="shared" si="125"/>
        <v>8</v>
      </c>
      <c r="C2155" s="86">
        <f t="shared" si="126"/>
        <v>6.8250000000000002</v>
      </c>
      <c r="D2155" s="86">
        <v>0.25</v>
      </c>
      <c r="E2155" s="30" t="s">
        <v>1922</v>
      </c>
      <c r="F2155" s="152"/>
      <c r="L2155" s="76"/>
      <c r="M2155" s="105"/>
      <c r="N2155" s="91"/>
    </row>
    <row r="2156" spans="1:14" s="29" customFormat="1">
      <c r="A2156" s="17" t="s">
        <v>3627</v>
      </c>
      <c r="B2156" s="86">
        <f t="shared" si="125"/>
        <v>46</v>
      </c>
      <c r="C2156" s="86">
        <f t="shared" si="126"/>
        <v>40.950000000000003</v>
      </c>
      <c r="D2156" s="86">
        <v>1.5</v>
      </c>
      <c r="E2156" s="17"/>
      <c r="F2156" s="152" t="s">
        <v>1617</v>
      </c>
      <c r="L2156" s="76"/>
      <c r="M2156" s="109"/>
      <c r="N2156" s="91"/>
    </row>
    <row r="2157" spans="1:14" s="29" customFormat="1">
      <c r="A2157" s="17" t="s">
        <v>2538</v>
      </c>
      <c r="B2157" s="86">
        <f t="shared" si="125"/>
        <v>25</v>
      </c>
      <c r="C2157" s="86">
        <f t="shared" si="126"/>
        <v>21.840000000000003</v>
      </c>
      <c r="D2157" s="86">
        <v>0.8</v>
      </c>
      <c r="E2157" s="17"/>
      <c r="F2157" s="152" t="s">
        <v>2539</v>
      </c>
      <c r="L2157" s="76"/>
      <c r="M2157" s="109"/>
      <c r="N2157" s="91"/>
    </row>
    <row r="2158" spans="1:14" s="29" customFormat="1">
      <c r="A2158" s="17" t="s">
        <v>2940</v>
      </c>
      <c r="B2158" s="86">
        <f t="shared" si="125"/>
        <v>62</v>
      </c>
      <c r="C2158" s="86">
        <f t="shared" si="126"/>
        <v>55.692</v>
      </c>
      <c r="D2158" s="86">
        <v>2.04</v>
      </c>
      <c r="E2158" s="17"/>
      <c r="F2158" s="152" t="s">
        <v>2941</v>
      </c>
      <c r="L2158" s="76"/>
      <c r="M2158" s="109"/>
      <c r="N2158" s="91"/>
    </row>
    <row r="2159" spans="1:14" s="29" customFormat="1">
      <c r="A2159" s="17" t="s">
        <v>3878</v>
      </c>
      <c r="B2159" s="86">
        <f t="shared" si="125"/>
        <v>7</v>
      </c>
      <c r="C2159" s="86">
        <f t="shared" si="126"/>
        <v>6.0060000000000002</v>
      </c>
      <c r="D2159" s="86">
        <v>0.22</v>
      </c>
      <c r="E2159" s="17"/>
      <c r="F2159" s="152" t="s">
        <v>2065</v>
      </c>
      <c r="L2159" s="76"/>
      <c r="M2159" s="109"/>
      <c r="N2159" s="91"/>
    </row>
    <row r="2160" spans="1:14" s="29" customFormat="1">
      <c r="A2160" s="17" t="s">
        <v>1589</v>
      </c>
      <c r="B2160" s="86">
        <f t="shared" ref="B2160" si="135">ROUNDUP(C2160*1.1,0)</f>
        <v>4</v>
      </c>
      <c r="C2160" s="86">
        <f t="shared" ref="C2160" si="136">$K$2*D2160</f>
        <v>3.5490000000000004</v>
      </c>
      <c r="D2160" s="86">
        <v>0.13</v>
      </c>
      <c r="E2160" s="17"/>
      <c r="F2160" s="152" t="s">
        <v>1590</v>
      </c>
      <c r="L2160" s="76"/>
      <c r="M2160" s="109"/>
      <c r="N2160" s="91"/>
    </row>
    <row r="2161" spans="1:14" s="29" customFormat="1">
      <c r="A2161" s="17" t="s">
        <v>1280</v>
      </c>
      <c r="B2161" s="86">
        <f t="shared" ref="B2161:B2165" si="137">ROUNDUP(C2161*1.1,0)</f>
        <v>3</v>
      </c>
      <c r="C2161" s="86">
        <f t="shared" ref="C2161:C2165" si="138">$K$2*D2161</f>
        <v>2.4569999999999999</v>
      </c>
      <c r="D2161" s="86">
        <v>0.09</v>
      </c>
      <c r="E2161" s="17"/>
      <c r="F2161" s="152">
        <v>690</v>
      </c>
      <c r="L2161" s="76"/>
      <c r="M2161" s="109"/>
      <c r="N2161" s="91"/>
    </row>
    <row r="2162" spans="1:14" s="29" customFormat="1">
      <c r="A2162" s="17" t="s">
        <v>3113</v>
      </c>
      <c r="B2162" s="86">
        <f t="shared" si="137"/>
        <v>4</v>
      </c>
      <c r="C2162" s="86">
        <f t="shared" si="138"/>
        <v>2.7300000000000004</v>
      </c>
      <c r="D2162" s="86">
        <v>0.1</v>
      </c>
      <c r="E2162" s="17"/>
      <c r="F2162" s="152">
        <v>650</v>
      </c>
      <c r="L2162" s="76"/>
      <c r="M2162" s="109"/>
      <c r="N2162" s="91"/>
    </row>
    <row r="2163" spans="1:14" s="29" customFormat="1">
      <c r="A2163" s="17" t="s">
        <v>2886</v>
      </c>
      <c r="B2163" s="86">
        <f t="shared" si="137"/>
        <v>37</v>
      </c>
      <c r="C2163" s="86">
        <f t="shared" si="138"/>
        <v>32.76</v>
      </c>
      <c r="D2163" s="86">
        <v>1.2</v>
      </c>
      <c r="E2163" s="17"/>
      <c r="F2163" s="152" t="s">
        <v>2885</v>
      </c>
      <c r="L2163" s="76"/>
      <c r="M2163" s="109"/>
      <c r="N2163" s="91"/>
    </row>
    <row r="2164" spans="1:14" s="29" customFormat="1">
      <c r="A2164" s="17" t="s">
        <v>3178</v>
      </c>
      <c r="B2164" s="86">
        <f t="shared" si="137"/>
        <v>13</v>
      </c>
      <c r="C2164" s="86">
        <f t="shared" si="138"/>
        <v>10.920000000000002</v>
      </c>
      <c r="D2164" s="86">
        <v>0.4</v>
      </c>
      <c r="E2164" s="17"/>
      <c r="F2164" s="152">
        <v>167.4</v>
      </c>
      <c r="L2164" s="76"/>
      <c r="M2164" s="109"/>
      <c r="N2164" s="91"/>
    </row>
    <row r="2165" spans="1:14" s="29" customFormat="1">
      <c r="A2165" s="17" t="s">
        <v>3667</v>
      </c>
      <c r="B2165" s="86">
        <f t="shared" si="137"/>
        <v>13</v>
      </c>
      <c r="C2165" s="86">
        <f t="shared" si="138"/>
        <v>10.920000000000002</v>
      </c>
      <c r="D2165" s="86">
        <v>0.4</v>
      </c>
      <c r="E2165" s="17"/>
      <c r="F2165" s="152" t="s">
        <v>3747</v>
      </c>
      <c r="L2165" s="76"/>
      <c r="M2165" s="109"/>
      <c r="N2165" s="91"/>
    </row>
    <row r="2166" spans="1:14" s="29" customFormat="1">
      <c r="A2166" s="17" t="s">
        <v>3668</v>
      </c>
      <c r="B2166" s="86">
        <f t="shared" ref="B2166:B2174" si="139">ROUNDUP(C2166*1.1,0)</f>
        <v>19</v>
      </c>
      <c r="C2166" s="86">
        <f t="shared" ref="C2166:C2174" si="140">$K$2*D2166</f>
        <v>16.38</v>
      </c>
      <c r="D2166" s="86">
        <v>0.6</v>
      </c>
      <c r="E2166" s="17"/>
      <c r="F2166" s="152" t="s">
        <v>2585</v>
      </c>
      <c r="L2166" s="76"/>
      <c r="M2166" s="109"/>
      <c r="N2166" s="91"/>
    </row>
    <row r="2167" spans="1:14" s="29" customFormat="1">
      <c r="A2167" s="17" t="s">
        <v>3669</v>
      </c>
      <c r="B2167" s="86">
        <f t="shared" si="139"/>
        <v>28</v>
      </c>
      <c r="C2167" s="86">
        <f t="shared" si="140"/>
        <v>24.57</v>
      </c>
      <c r="D2167" s="86">
        <v>0.9</v>
      </c>
      <c r="E2167" s="17"/>
      <c r="F2167" s="152" t="s">
        <v>3664</v>
      </c>
      <c r="L2167" s="76"/>
      <c r="M2167" s="109"/>
      <c r="N2167" s="91"/>
    </row>
    <row r="2168" spans="1:14" s="29" customFormat="1">
      <c r="A2168" s="17" t="s">
        <v>3824</v>
      </c>
      <c r="B2168" s="86">
        <f t="shared" si="139"/>
        <v>28</v>
      </c>
      <c r="C2168" s="86">
        <f t="shared" si="140"/>
        <v>24.57</v>
      </c>
      <c r="D2168" s="86">
        <v>0.9</v>
      </c>
      <c r="E2168" s="17"/>
      <c r="F2168" s="152" t="s">
        <v>1617</v>
      </c>
      <c r="L2168" s="76"/>
      <c r="M2168" s="109"/>
      <c r="N2168" s="91"/>
    </row>
    <row r="2169" spans="1:14" s="29" customFormat="1">
      <c r="A2169" s="30" t="s">
        <v>2242</v>
      </c>
      <c r="B2169" s="86">
        <f t="shared" si="139"/>
        <v>21</v>
      </c>
      <c r="C2169" s="86">
        <f t="shared" si="140"/>
        <v>18.564</v>
      </c>
      <c r="D2169" s="86">
        <v>0.68</v>
      </c>
      <c r="E2169" s="30"/>
      <c r="F2169" s="152" t="s">
        <v>2243</v>
      </c>
      <c r="L2169" s="76"/>
      <c r="M2169" s="109"/>
      <c r="N2169" s="91"/>
    </row>
    <row r="2170" spans="1:14" s="29" customFormat="1">
      <c r="A2170" s="30" t="s">
        <v>2182</v>
      </c>
      <c r="B2170" s="86">
        <f>ROUNDUP(C2170*1.1,0)</f>
        <v>26</v>
      </c>
      <c r="C2170" s="86">
        <f>$K$2*D2170</f>
        <v>23.204999999999998</v>
      </c>
      <c r="D2170" s="86">
        <v>0.85</v>
      </c>
      <c r="E2170" s="30" t="s">
        <v>2183</v>
      </c>
      <c r="F2170" s="152">
        <v>228</v>
      </c>
      <c r="L2170" s="76"/>
      <c r="M2170" s="109"/>
      <c r="N2170" s="91"/>
    </row>
    <row r="2171" spans="1:14" s="29" customFormat="1">
      <c r="A2171" s="30" t="s">
        <v>2184</v>
      </c>
      <c r="B2171" s="86">
        <f>ROUNDUP(C2171*1.1,0)</f>
        <v>22</v>
      </c>
      <c r="C2171" s="86">
        <f>$K$2*D2171</f>
        <v>19.11</v>
      </c>
      <c r="D2171" s="86">
        <v>0.7</v>
      </c>
      <c r="E2171" s="30" t="s">
        <v>2185</v>
      </c>
      <c r="F2171" s="152">
        <v>275</v>
      </c>
      <c r="L2171" s="76"/>
      <c r="M2171" s="109"/>
      <c r="N2171" s="91"/>
    </row>
    <row r="2172" spans="1:14" s="29" customFormat="1">
      <c r="A2172" s="30" t="s">
        <v>2657</v>
      </c>
      <c r="B2172" s="86">
        <f>ROUNDUP(C2172*1.1,0)</f>
        <v>7</v>
      </c>
      <c r="C2172" s="86">
        <f>$K$2*D2172</f>
        <v>6.2790000000000008</v>
      </c>
      <c r="D2172" s="86">
        <v>0.23</v>
      </c>
      <c r="E2172" s="30"/>
      <c r="F2172" s="152"/>
      <c r="L2172" s="76"/>
      <c r="M2172" s="109"/>
      <c r="N2172" s="91"/>
    </row>
    <row r="2173" spans="1:14" s="29" customFormat="1">
      <c r="A2173" s="30"/>
      <c r="B2173" s="86"/>
      <c r="C2173" s="86"/>
      <c r="D2173" s="86"/>
      <c r="E2173" s="30"/>
      <c r="F2173" s="152"/>
      <c r="L2173" s="76"/>
      <c r="M2173" s="109"/>
      <c r="N2173" s="91"/>
    </row>
    <row r="2174" spans="1:14" s="29" customFormat="1">
      <c r="A2174" s="30" t="s">
        <v>1384</v>
      </c>
      <c r="B2174" s="86">
        <f t="shared" si="139"/>
        <v>1</v>
      </c>
      <c r="C2174" s="86">
        <f t="shared" si="140"/>
        <v>0.81899999999999995</v>
      </c>
      <c r="D2174" s="85">
        <v>0.03</v>
      </c>
      <c r="E2174" s="30"/>
      <c r="F2174" s="152" t="s">
        <v>2646</v>
      </c>
      <c r="L2174" s="76"/>
      <c r="M2174" s="109"/>
      <c r="N2174" s="91"/>
    </row>
    <row r="2175" spans="1:14" s="29" customFormat="1">
      <c r="A2175" s="30"/>
      <c r="B2175" s="30"/>
      <c r="C2175" s="30"/>
      <c r="D2175" s="30"/>
      <c r="E2175" s="30"/>
      <c r="F2175" s="217"/>
      <c r="L2175" s="76"/>
      <c r="M2175" s="109"/>
      <c r="N2175" s="91"/>
    </row>
    <row r="2176" spans="1:14" s="29" customFormat="1">
      <c r="A2176" s="30"/>
      <c r="B2176" s="86"/>
      <c r="C2176" s="86"/>
      <c r="D2176" s="86"/>
      <c r="E2176" s="30"/>
      <c r="F2176" s="152"/>
      <c r="L2176" s="76"/>
      <c r="M2176" s="109"/>
      <c r="N2176" s="91"/>
    </row>
    <row r="2177" spans="1:14" s="29" customFormat="1">
      <c r="A2177" s="30" t="s">
        <v>2491</v>
      </c>
      <c r="B2177" s="86">
        <f t="shared" ref="B2177" si="141">ROUNDUP(C2177*1.1,0)</f>
        <v>1</v>
      </c>
      <c r="C2177" s="86">
        <f t="shared" ref="C2177" si="142">$K$2*D2177</f>
        <v>0.68250000000000011</v>
      </c>
      <c r="D2177" s="86">
        <v>2.5000000000000001E-2</v>
      </c>
      <c r="E2177" s="30"/>
      <c r="F2177" s="152"/>
      <c r="L2177" s="76"/>
      <c r="M2177" s="109"/>
      <c r="N2177" s="91"/>
    </row>
    <row r="2178" spans="1:14" s="29" customFormat="1">
      <c r="A2178" s="30" t="s">
        <v>2492</v>
      </c>
      <c r="B2178" s="86">
        <f t="shared" ref="B2178" si="143">ROUNDUP(C2178*1.1,0)</f>
        <v>2</v>
      </c>
      <c r="C2178" s="86">
        <f t="shared" ref="C2178" si="144">$K$2*D2178</f>
        <v>1.3650000000000002</v>
      </c>
      <c r="D2178" s="86">
        <v>0.05</v>
      </c>
      <c r="E2178" s="30"/>
      <c r="F2178" s="217"/>
      <c r="L2178" s="76"/>
      <c r="M2178" s="109"/>
      <c r="N2178" s="91"/>
    </row>
    <row r="2179" spans="1:14" s="29" customFormat="1" ht="15.75" thickBot="1">
      <c r="A2179" s="17"/>
      <c r="B2179" s="24"/>
      <c r="C2179" s="24"/>
      <c r="D2179" s="24"/>
      <c r="E2179" s="17"/>
      <c r="F2179" s="152"/>
      <c r="L2179" s="76"/>
      <c r="M2179" s="109"/>
      <c r="N2179" s="91"/>
    </row>
    <row r="2180" spans="1:14" s="29" customFormat="1" ht="15.75" thickBot="1">
      <c r="A2180" s="27"/>
      <c r="B2180" s="23"/>
      <c r="C2180" s="23"/>
      <c r="D2180" s="49"/>
      <c r="E2180" s="28"/>
      <c r="F2180" s="152"/>
      <c r="L2180" s="76"/>
      <c r="M2180" s="112"/>
      <c r="N2180" s="91"/>
    </row>
    <row r="2181" spans="1:14" s="29" customFormat="1">
      <c r="A2181" s="31"/>
      <c r="B2181" s="32"/>
      <c r="C2181" s="32"/>
      <c r="D2181" s="32"/>
      <c r="E2181" s="31"/>
      <c r="F2181" s="152"/>
      <c r="L2181" s="76"/>
      <c r="M2181" s="104"/>
      <c r="N2181" s="91"/>
    </row>
    <row r="2182" spans="1:14" ht="18.75">
      <c r="A2182" s="11" t="s">
        <v>530</v>
      </c>
      <c r="B2182" s="33"/>
      <c r="C2182" s="33"/>
      <c r="D2182" s="33"/>
      <c r="E2182" s="30"/>
      <c r="M2182" s="105"/>
    </row>
    <row r="2183" spans="1:14">
      <c r="B2183" s="33"/>
      <c r="C2183" s="33"/>
      <c r="D2183" s="33"/>
      <c r="M2183" s="105"/>
    </row>
    <row r="2184" spans="1:14" s="29" customFormat="1">
      <c r="A2184" s="31" t="s">
        <v>1443</v>
      </c>
      <c r="B2184" s="86">
        <f t="shared" ref="B2184" si="145">ROUNDUP(C2184*1.1,0)</f>
        <v>901</v>
      </c>
      <c r="C2184" s="86">
        <f t="shared" ref="C2184" si="146">$K$2*D2184</f>
        <v>819</v>
      </c>
      <c r="D2184" s="86">
        <v>30</v>
      </c>
      <c r="E2184" s="30" t="s">
        <v>1444</v>
      </c>
      <c r="F2184" s="152"/>
      <c r="L2184" s="76"/>
      <c r="M2184" s="105"/>
      <c r="N2184" s="91"/>
    </row>
    <row r="2185" spans="1:14" s="29" customFormat="1">
      <c r="A2185" s="81" t="s">
        <v>1227</v>
      </c>
      <c r="B2185" s="86">
        <f t="shared" ref="B2185:B2219" si="147">ROUNDUP(C2185*1.1,0)</f>
        <v>361</v>
      </c>
      <c r="C2185" s="86">
        <f t="shared" ref="C2185:C2219" si="148">$K$2*D2185</f>
        <v>327.60000000000002</v>
      </c>
      <c r="D2185" s="86">
        <v>12</v>
      </c>
      <c r="E2185" s="30"/>
      <c r="F2185" s="152"/>
      <c r="L2185" s="76"/>
      <c r="M2185" s="105"/>
      <c r="N2185" s="91"/>
    </row>
    <row r="2186" spans="1:14" s="29" customFormat="1">
      <c r="A2186" s="81" t="s">
        <v>1513</v>
      </c>
      <c r="B2186" s="86">
        <f t="shared" ref="B2186" si="149">ROUNDUP(C2186*1.1,0)</f>
        <v>376</v>
      </c>
      <c r="C2186" s="86">
        <f t="shared" ref="C2186" si="150">$K$2*D2186</f>
        <v>341.25</v>
      </c>
      <c r="D2186" s="86">
        <v>12.5</v>
      </c>
      <c r="E2186" s="30"/>
      <c r="F2186" s="152"/>
      <c r="L2186" s="76"/>
      <c r="M2186" s="105"/>
      <c r="N2186" s="91"/>
    </row>
    <row r="2187" spans="1:14">
      <c r="A2187" s="81" t="s">
        <v>1272</v>
      </c>
      <c r="B2187" s="86">
        <f t="shared" si="147"/>
        <v>496</v>
      </c>
      <c r="C2187" s="86">
        <f t="shared" si="148"/>
        <v>450.45</v>
      </c>
      <c r="D2187" s="86">
        <v>16.5</v>
      </c>
      <c r="M2187" s="105"/>
    </row>
    <row r="2188" spans="1:14">
      <c r="A2188" s="82" t="s">
        <v>1271</v>
      </c>
      <c r="B2188" s="86">
        <f t="shared" si="147"/>
        <v>496</v>
      </c>
      <c r="C2188" s="86">
        <f t="shared" si="148"/>
        <v>450.45</v>
      </c>
      <c r="D2188" s="86">
        <v>16.5</v>
      </c>
      <c r="M2188" s="105"/>
    </row>
    <row r="2189" spans="1:14" s="29" customFormat="1">
      <c r="A2189" s="82" t="s">
        <v>3008</v>
      </c>
      <c r="B2189" s="86">
        <f t="shared" si="147"/>
        <v>187</v>
      </c>
      <c r="C2189" s="86">
        <f t="shared" si="148"/>
        <v>169.26000000000002</v>
      </c>
      <c r="D2189" s="86">
        <v>6.2</v>
      </c>
      <c r="E2189" s="30"/>
      <c r="F2189" s="152"/>
      <c r="L2189" s="76"/>
      <c r="M2189" s="105"/>
      <c r="N2189" s="91"/>
    </row>
    <row r="2190" spans="1:14" s="29" customFormat="1">
      <c r="A2190" s="82" t="s">
        <v>3463</v>
      </c>
      <c r="B2190" s="86">
        <f t="shared" si="147"/>
        <v>157</v>
      </c>
      <c r="C2190" s="86">
        <f t="shared" si="148"/>
        <v>141.96</v>
      </c>
      <c r="D2190" s="86">
        <v>5.2</v>
      </c>
      <c r="E2190" s="30"/>
      <c r="F2190" s="152"/>
      <c r="L2190" s="76"/>
      <c r="M2190" s="105"/>
      <c r="N2190" s="91"/>
    </row>
    <row r="2191" spans="1:14">
      <c r="A2191" s="82" t="s">
        <v>3009</v>
      </c>
      <c r="B2191" s="86">
        <f t="shared" si="147"/>
        <v>271</v>
      </c>
      <c r="C2191" s="86">
        <f t="shared" si="148"/>
        <v>245.70000000000002</v>
      </c>
      <c r="D2191" s="86">
        <v>9</v>
      </c>
      <c r="E2191" s="30"/>
      <c r="F2191" s="152">
        <v>580</v>
      </c>
      <c r="M2191" s="105"/>
    </row>
    <row r="2192" spans="1:14" s="29" customFormat="1">
      <c r="A2192" s="82" t="s">
        <v>2178</v>
      </c>
      <c r="B2192" s="86">
        <f t="shared" si="147"/>
        <v>181</v>
      </c>
      <c r="C2192" s="86">
        <f t="shared" si="148"/>
        <v>163.80000000000001</v>
      </c>
      <c r="D2192" s="86">
        <v>6</v>
      </c>
      <c r="E2192" s="30"/>
      <c r="F2192" s="152">
        <v>390</v>
      </c>
      <c r="L2192" s="76"/>
      <c r="M2192" s="105"/>
      <c r="N2192" s="91"/>
    </row>
    <row r="2193" spans="1:14">
      <c r="A2193" s="82" t="s">
        <v>1258</v>
      </c>
      <c r="B2193" s="86">
        <f t="shared" si="147"/>
        <v>226</v>
      </c>
      <c r="C2193" s="86">
        <f t="shared" si="148"/>
        <v>204.75</v>
      </c>
      <c r="D2193" s="86">
        <v>7.5</v>
      </c>
      <c r="F2193" s="152" t="s">
        <v>2224</v>
      </c>
      <c r="M2193" s="105"/>
    </row>
    <row r="2194" spans="1:14" s="29" customFormat="1">
      <c r="A2194" s="82" t="s">
        <v>1256</v>
      </c>
      <c r="B2194" s="86">
        <f t="shared" si="147"/>
        <v>301</v>
      </c>
      <c r="C2194" s="86">
        <f t="shared" si="148"/>
        <v>273</v>
      </c>
      <c r="D2194" s="86">
        <v>10</v>
      </c>
      <c r="E2194" s="30"/>
      <c r="F2194" s="152"/>
      <c r="L2194" s="76"/>
      <c r="M2194" s="105"/>
      <c r="N2194" s="91"/>
    </row>
    <row r="2195" spans="1:14">
      <c r="A2195" s="82" t="s">
        <v>1257</v>
      </c>
      <c r="B2195" s="86">
        <f t="shared" si="147"/>
        <v>301</v>
      </c>
      <c r="C2195" s="86">
        <f t="shared" si="148"/>
        <v>273</v>
      </c>
      <c r="D2195" s="86">
        <v>10</v>
      </c>
      <c r="M2195" s="105"/>
    </row>
    <row r="2196" spans="1:14" s="29" customFormat="1">
      <c r="A2196" s="82" t="s">
        <v>1421</v>
      </c>
      <c r="B2196" s="86">
        <f t="shared" si="147"/>
        <v>376</v>
      </c>
      <c r="C2196" s="86">
        <f t="shared" si="148"/>
        <v>341.25</v>
      </c>
      <c r="D2196" s="86">
        <v>12.5</v>
      </c>
      <c r="E2196" s="30"/>
      <c r="F2196" s="152"/>
      <c r="L2196" s="76"/>
      <c r="M2196" s="105"/>
      <c r="N2196" s="91"/>
    </row>
    <row r="2197" spans="1:14">
      <c r="A2197" s="82" t="s">
        <v>1265</v>
      </c>
      <c r="B2197" s="86">
        <f t="shared" si="147"/>
        <v>0</v>
      </c>
      <c r="C2197" s="86">
        <f t="shared" si="148"/>
        <v>0</v>
      </c>
      <c r="D2197" s="86">
        <v>0</v>
      </c>
      <c r="E2197" s="30"/>
      <c r="M2197" s="105"/>
    </row>
    <row r="2198" spans="1:14">
      <c r="A2198" s="82" t="s">
        <v>1263</v>
      </c>
      <c r="B2198" s="86">
        <f t="shared" si="147"/>
        <v>0</v>
      </c>
      <c r="C2198" s="86">
        <f t="shared" si="148"/>
        <v>0</v>
      </c>
      <c r="D2198" s="86">
        <v>0</v>
      </c>
      <c r="E2198" s="30"/>
      <c r="M2198" s="105"/>
    </row>
    <row r="2199" spans="1:14">
      <c r="A2199" s="82" t="s">
        <v>1264</v>
      </c>
      <c r="B2199" s="86">
        <f t="shared" si="147"/>
        <v>0</v>
      </c>
      <c r="C2199" s="86">
        <f t="shared" si="148"/>
        <v>0</v>
      </c>
      <c r="D2199" s="86">
        <v>0</v>
      </c>
      <c r="E2199" s="30"/>
      <c r="M2199" s="105"/>
    </row>
    <row r="2200" spans="1:14">
      <c r="A2200" s="82" t="s">
        <v>1255</v>
      </c>
      <c r="B2200" s="86">
        <f t="shared" si="147"/>
        <v>181</v>
      </c>
      <c r="C2200" s="86">
        <f t="shared" si="148"/>
        <v>163.80000000000001</v>
      </c>
      <c r="D2200" s="86">
        <v>6</v>
      </c>
      <c r="F2200" s="152">
        <v>456</v>
      </c>
      <c r="M2200" s="105"/>
    </row>
    <row r="2201" spans="1:14" s="29" customFormat="1">
      <c r="A2201" s="82" t="s">
        <v>1238</v>
      </c>
      <c r="B2201" s="86">
        <f t="shared" si="147"/>
        <v>136</v>
      </c>
      <c r="C2201" s="86">
        <f t="shared" si="148"/>
        <v>122.85000000000001</v>
      </c>
      <c r="D2201" s="86">
        <v>4.5</v>
      </c>
      <c r="E2201" s="1"/>
      <c r="F2201" s="152"/>
      <c r="L2201" s="76"/>
      <c r="M2201" s="105"/>
      <c r="N2201" s="91"/>
    </row>
    <row r="2202" spans="1:14" s="29" customFormat="1">
      <c r="A2202" s="82" t="s">
        <v>1059</v>
      </c>
      <c r="B2202" s="86">
        <f t="shared" si="147"/>
        <v>0</v>
      </c>
      <c r="C2202" s="86">
        <f t="shared" si="148"/>
        <v>0</v>
      </c>
      <c r="D2202" s="86">
        <v>0</v>
      </c>
      <c r="E2202" s="37"/>
      <c r="F2202" s="152"/>
      <c r="L2202" s="76"/>
      <c r="M2202" s="105"/>
      <c r="N2202" s="91"/>
    </row>
    <row r="2203" spans="1:14" s="29" customFormat="1">
      <c r="A2203" s="82" t="s">
        <v>1235</v>
      </c>
      <c r="B2203" s="86">
        <f t="shared" si="147"/>
        <v>166</v>
      </c>
      <c r="C2203" s="86">
        <f t="shared" si="148"/>
        <v>150.15</v>
      </c>
      <c r="D2203" s="86">
        <v>5.5</v>
      </c>
      <c r="E2203" s="30"/>
      <c r="F2203" s="152"/>
      <c r="L2203" s="76"/>
      <c r="M2203" s="105"/>
      <c r="N2203" s="91"/>
    </row>
    <row r="2204" spans="1:14">
      <c r="A2204" s="82" t="s">
        <v>1236</v>
      </c>
      <c r="B2204" s="86">
        <f t="shared" si="147"/>
        <v>166</v>
      </c>
      <c r="C2204" s="86">
        <f t="shared" si="148"/>
        <v>150.15</v>
      </c>
      <c r="D2204" s="86">
        <v>5.5</v>
      </c>
      <c r="M2204" s="105"/>
    </row>
    <row r="2205" spans="1:14">
      <c r="A2205" s="82" t="s">
        <v>2765</v>
      </c>
      <c r="B2205" s="86">
        <f t="shared" si="147"/>
        <v>187</v>
      </c>
      <c r="C2205" s="86">
        <f t="shared" si="148"/>
        <v>169.26000000000002</v>
      </c>
      <c r="D2205" s="86">
        <v>6.2</v>
      </c>
      <c r="E2205" s="30"/>
      <c r="F2205" s="152" t="s">
        <v>3754</v>
      </c>
      <c r="M2205" s="105"/>
    </row>
    <row r="2206" spans="1:14" s="29" customFormat="1">
      <c r="A2206" s="82" t="s">
        <v>2075</v>
      </c>
      <c r="B2206" s="86">
        <f t="shared" si="147"/>
        <v>0</v>
      </c>
      <c r="C2206" s="86">
        <f t="shared" si="148"/>
        <v>0</v>
      </c>
      <c r="D2206" s="86">
        <v>0</v>
      </c>
      <c r="E2206" s="30"/>
      <c r="F2206" s="152"/>
      <c r="L2206" s="76"/>
      <c r="M2206" s="105"/>
      <c r="N2206" s="91"/>
    </row>
    <row r="2207" spans="1:14" s="29" customFormat="1">
      <c r="A2207" s="82" t="s">
        <v>1237</v>
      </c>
      <c r="B2207" s="86">
        <f t="shared" si="147"/>
        <v>0</v>
      </c>
      <c r="C2207" s="86">
        <f t="shared" si="148"/>
        <v>0</v>
      </c>
      <c r="D2207" s="86">
        <v>0</v>
      </c>
      <c r="E2207" s="30"/>
      <c r="F2207" s="152"/>
      <c r="L2207" s="76"/>
      <c r="M2207" s="105"/>
      <c r="N2207" s="91"/>
    </row>
    <row r="2208" spans="1:14" s="29" customFormat="1">
      <c r="A2208" s="82" t="s">
        <v>1228</v>
      </c>
      <c r="B2208" s="86">
        <f t="shared" si="147"/>
        <v>721</v>
      </c>
      <c r="C2208" s="86">
        <f t="shared" si="148"/>
        <v>655.20000000000005</v>
      </c>
      <c r="D2208" s="86">
        <v>24</v>
      </c>
      <c r="E2208" s="37"/>
      <c r="F2208" s="152"/>
      <c r="L2208" s="76"/>
      <c r="M2208" s="105"/>
      <c r="N2208" s="91"/>
    </row>
    <row r="2209" spans="1:14">
      <c r="A2209" s="82" t="s">
        <v>531</v>
      </c>
      <c r="B2209" s="86">
        <f t="shared" si="147"/>
        <v>0</v>
      </c>
      <c r="C2209" s="86">
        <f t="shared" si="148"/>
        <v>0</v>
      </c>
      <c r="D2209" s="86">
        <v>0</v>
      </c>
      <c r="E2209" s="30"/>
      <c r="M2209" s="105"/>
    </row>
    <row r="2210" spans="1:14">
      <c r="A2210" s="82" t="s">
        <v>1231</v>
      </c>
      <c r="B2210" s="86">
        <f t="shared" si="147"/>
        <v>0</v>
      </c>
      <c r="C2210" s="86">
        <f t="shared" si="148"/>
        <v>0</v>
      </c>
      <c r="D2210" s="86">
        <v>0</v>
      </c>
      <c r="M2210" s="105"/>
    </row>
    <row r="2211" spans="1:14">
      <c r="A2211" s="82" t="s">
        <v>1229</v>
      </c>
      <c r="B2211" s="86">
        <f t="shared" si="147"/>
        <v>211</v>
      </c>
      <c r="C2211" s="86">
        <f t="shared" si="148"/>
        <v>191.1</v>
      </c>
      <c r="D2211" s="86">
        <v>7</v>
      </c>
      <c r="E2211" s="1" t="s">
        <v>1242</v>
      </c>
      <c r="M2211" s="105"/>
    </row>
    <row r="2212" spans="1:14" s="29" customFormat="1">
      <c r="A2212" s="82" t="s">
        <v>1230</v>
      </c>
      <c r="B2212" s="86">
        <f t="shared" si="147"/>
        <v>181</v>
      </c>
      <c r="C2212" s="86">
        <f t="shared" si="148"/>
        <v>163.80000000000001</v>
      </c>
      <c r="D2212" s="86">
        <v>6</v>
      </c>
      <c r="E2212" s="1" t="s">
        <v>1243</v>
      </c>
      <c r="F2212" s="152"/>
      <c r="L2212" s="76"/>
      <c r="M2212" s="105"/>
      <c r="N2212" s="91"/>
    </row>
    <row r="2213" spans="1:14">
      <c r="A2213" s="82" t="s">
        <v>1232</v>
      </c>
      <c r="B2213" s="86">
        <f t="shared" si="147"/>
        <v>781</v>
      </c>
      <c r="C2213" s="86">
        <f t="shared" si="148"/>
        <v>709.80000000000007</v>
      </c>
      <c r="D2213" s="86">
        <v>26</v>
      </c>
      <c r="M2213" s="105"/>
    </row>
    <row r="2214" spans="1:14">
      <c r="A2214" s="82" t="s">
        <v>1233</v>
      </c>
      <c r="B2214" s="86">
        <f t="shared" si="147"/>
        <v>781</v>
      </c>
      <c r="C2214" s="86">
        <f t="shared" si="148"/>
        <v>709.80000000000007</v>
      </c>
      <c r="D2214" s="86">
        <v>26</v>
      </c>
      <c r="E2214" s="15"/>
      <c r="M2214" s="105"/>
    </row>
    <row r="2215" spans="1:14">
      <c r="A2215" s="82" t="s">
        <v>1221</v>
      </c>
      <c r="B2215" s="86">
        <f t="shared" si="147"/>
        <v>421</v>
      </c>
      <c r="C2215" s="86">
        <f t="shared" si="148"/>
        <v>382.2</v>
      </c>
      <c r="D2215" s="86">
        <v>14</v>
      </c>
      <c r="M2215" s="105"/>
    </row>
    <row r="2216" spans="1:14">
      <c r="A2216" s="82" t="s">
        <v>1222</v>
      </c>
      <c r="B2216" s="86">
        <f t="shared" si="147"/>
        <v>301</v>
      </c>
      <c r="C2216" s="86">
        <f t="shared" si="148"/>
        <v>273</v>
      </c>
      <c r="D2216" s="86">
        <v>10</v>
      </c>
      <c r="M2216" s="105"/>
    </row>
    <row r="2217" spans="1:14">
      <c r="A2217" s="82" t="s">
        <v>1223</v>
      </c>
      <c r="B2217" s="86">
        <f t="shared" si="147"/>
        <v>301</v>
      </c>
      <c r="C2217" s="86">
        <f t="shared" si="148"/>
        <v>273</v>
      </c>
      <c r="D2217" s="86">
        <v>10</v>
      </c>
      <c r="M2217" s="105"/>
    </row>
    <row r="2218" spans="1:14">
      <c r="A2218" s="82" t="s">
        <v>3162</v>
      </c>
      <c r="B2218" s="86">
        <f t="shared" si="147"/>
        <v>196</v>
      </c>
      <c r="C2218" s="86">
        <f t="shared" si="148"/>
        <v>177.45000000000002</v>
      </c>
      <c r="D2218" s="86">
        <v>6.5</v>
      </c>
      <c r="E2218" s="30" t="s">
        <v>1225</v>
      </c>
      <c r="M2218" s="105"/>
    </row>
    <row r="2219" spans="1:14">
      <c r="A2219" s="82" t="s">
        <v>1224</v>
      </c>
      <c r="B2219" s="86">
        <f t="shared" si="147"/>
        <v>0</v>
      </c>
      <c r="C2219" s="86">
        <f t="shared" si="148"/>
        <v>0</v>
      </c>
      <c r="D2219" s="86">
        <v>0</v>
      </c>
      <c r="E2219" s="37"/>
      <c r="M2219" s="105"/>
    </row>
    <row r="2220" spans="1:14">
      <c r="A2220" s="82" t="s">
        <v>1226</v>
      </c>
      <c r="B2220" s="86">
        <f t="shared" ref="B2220:B2250" si="151">ROUNDUP(C2220*1.1,0)</f>
        <v>301</v>
      </c>
      <c r="C2220" s="86">
        <f t="shared" ref="C2220:C2250" si="152">$K$2*D2220</f>
        <v>273</v>
      </c>
      <c r="D2220" s="86">
        <v>10</v>
      </c>
      <c r="E2220" s="37"/>
      <c r="M2220" s="105"/>
    </row>
    <row r="2221" spans="1:14">
      <c r="A2221" s="82" t="s">
        <v>1219</v>
      </c>
      <c r="B2221" s="86">
        <f t="shared" si="151"/>
        <v>256</v>
      </c>
      <c r="C2221" s="86">
        <f t="shared" si="152"/>
        <v>232.05</v>
      </c>
      <c r="D2221" s="86">
        <v>8.5</v>
      </c>
      <c r="M2221" s="105"/>
    </row>
    <row r="2222" spans="1:14" s="29" customFormat="1">
      <c r="A2222" s="82" t="s">
        <v>1220</v>
      </c>
      <c r="B2222" s="86">
        <f t="shared" si="151"/>
        <v>361</v>
      </c>
      <c r="C2222" s="86">
        <f t="shared" si="152"/>
        <v>327.60000000000002</v>
      </c>
      <c r="D2222" s="86">
        <v>12</v>
      </c>
      <c r="E2222" s="30"/>
      <c r="F2222" s="152"/>
      <c r="L2222" s="76"/>
      <c r="M2222" s="105"/>
      <c r="N2222" s="91"/>
    </row>
    <row r="2223" spans="1:14" s="29" customFormat="1">
      <c r="A2223" s="82" t="s">
        <v>1260</v>
      </c>
      <c r="B2223" s="86">
        <f t="shared" si="151"/>
        <v>481</v>
      </c>
      <c r="C2223" s="86">
        <f t="shared" si="152"/>
        <v>436.8</v>
      </c>
      <c r="D2223" s="86">
        <v>16</v>
      </c>
      <c r="E2223" s="30"/>
      <c r="F2223" s="152"/>
      <c r="L2223" s="76"/>
      <c r="M2223" s="105"/>
      <c r="N2223" s="91"/>
    </row>
    <row r="2224" spans="1:14">
      <c r="A2224" s="82" t="s">
        <v>1261</v>
      </c>
      <c r="B2224" s="86">
        <f t="shared" si="151"/>
        <v>151</v>
      </c>
      <c r="C2224" s="86">
        <f t="shared" si="152"/>
        <v>136.5</v>
      </c>
      <c r="D2224" s="86">
        <v>5</v>
      </c>
      <c r="M2224" s="105"/>
    </row>
    <row r="2225" spans="1:14">
      <c r="A2225" s="82" t="s">
        <v>1262</v>
      </c>
      <c r="B2225" s="86">
        <f t="shared" si="151"/>
        <v>181</v>
      </c>
      <c r="C2225" s="86">
        <f t="shared" si="152"/>
        <v>163.80000000000001</v>
      </c>
      <c r="D2225" s="86">
        <v>6</v>
      </c>
      <c r="M2225" s="105"/>
    </row>
    <row r="2226" spans="1:14">
      <c r="A2226" s="82" t="s">
        <v>1269</v>
      </c>
      <c r="B2226" s="86">
        <f t="shared" si="151"/>
        <v>211</v>
      </c>
      <c r="C2226" s="86">
        <f t="shared" si="152"/>
        <v>191.1</v>
      </c>
      <c r="D2226" s="86">
        <v>7</v>
      </c>
      <c r="M2226" s="105"/>
    </row>
    <row r="2227" spans="1:14">
      <c r="A2227" s="82" t="s">
        <v>1268</v>
      </c>
      <c r="B2227" s="86">
        <f t="shared" si="151"/>
        <v>211</v>
      </c>
      <c r="C2227" s="86">
        <f t="shared" si="152"/>
        <v>191.1</v>
      </c>
      <c r="D2227" s="86">
        <v>7</v>
      </c>
      <c r="M2227" s="105"/>
    </row>
    <row r="2228" spans="1:14">
      <c r="A2228" s="82" t="s">
        <v>1270</v>
      </c>
      <c r="B2228" s="86">
        <f t="shared" si="151"/>
        <v>331</v>
      </c>
      <c r="C2228" s="86">
        <f t="shared" si="152"/>
        <v>300.3</v>
      </c>
      <c r="D2228" s="86">
        <v>11</v>
      </c>
      <c r="M2228" s="105"/>
    </row>
    <row r="2229" spans="1:14">
      <c r="A2229" s="82" t="s">
        <v>1234</v>
      </c>
      <c r="B2229" s="86">
        <f t="shared" si="151"/>
        <v>541</v>
      </c>
      <c r="C2229" s="86">
        <f t="shared" si="152"/>
        <v>491.40000000000003</v>
      </c>
      <c r="D2229" s="86">
        <v>18</v>
      </c>
      <c r="E2229" s="30"/>
      <c r="M2229" s="105"/>
    </row>
    <row r="2230" spans="1:14">
      <c r="A2230" s="82" t="s">
        <v>1239</v>
      </c>
      <c r="B2230" s="86">
        <f t="shared" si="151"/>
        <v>0</v>
      </c>
      <c r="C2230" s="86">
        <f t="shared" si="152"/>
        <v>0</v>
      </c>
      <c r="D2230" s="86">
        <v>0</v>
      </c>
      <c r="E2230" s="30"/>
      <c r="M2230" s="105"/>
    </row>
    <row r="2231" spans="1:14">
      <c r="A2231" s="82" t="s">
        <v>1240</v>
      </c>
      <c r="B2231" s="86">
        <f t="shared" si="151"/>
        <v>0</v>
      </c>
      <c r="C2231" s="86">
        <f t="shared" si="152"/>
        <v>0</v>
      </c>
      <c r="D2231" s="86">
        <v>0</v>
      </c>
      <c r="M2231" s="105"/>
    </row>
    <row r="2232" spans="1:14" s="29" customFormat="1">
      <c r="A2232" s="82" t="s">
        <v>2225</v>
      </c>
      <c r="B2232" s="86">
        <f t="shared" si="151"/>
        <v>211</v>
      </c>
      <c r="C2232" s="86">
        <f t="shared" si="152"/>
        <v>191.1</v>
      </c>
      <c r="D2232" s="86">
        <v>7</v>
      </c>
      <c r="E2232" s="30"/>
      <c r="F2232" s="152"/>
      <c r="L2232" s="76"/>
      <c r="M2232" s="105"/>
      <c r="N2232" s="91"/>
    </row>
    <row r="2233" spans="1:14">
      <c r="A2233" s="82" t="s">
        <v>1252</v>
      </c>
      <c r="B2233" s="86">
        <f t="shared" si="151"/>
        <v>0</v>
      </c>
      <c r="C2233" s="86">
        <f t="shared" si="152"/>
        <v>0</v>
      </c>
      <c r="D2233" s="86">
        <v>0</v>
      </c>
      <c r="M2233" s="105"/>
    </row>
    <row r="2234" spans="1:14">
      <c r="A2234" s="82" t="s">
        <v>1254</v>
      </c>
      <c r="B2234" s="86">
        <f t="shared" si="151"/>
        <v>187</v>
      </c>
      <c r="C2234" s="86">
        <f t="shared" si="152"/>
        <v>169.26000000000002</v>
      </c>
      <c r="D2234" s="86">
        <v>6.2</v>
      </c>
      <c r="F2234" s="152">
        <v>437</v>
      </c>
      <c r="M2234" s="105"/>
    </row>
    <row r="2235" spans="1:14">
      <c r="A2235" s="82" t="s">
        <v>1253</v>
      </c>
      <c r="B2235" s="86">
        <f t="shared" si="151"/>
        <v>250</v>
      </c>
      <c r="C2235" s="86">
        <f t="shared" si="152"/>
        <v>226.59000000000003</v>
      </c>
      <c r="D2235" s="86">
        <v>8.3000000000000007</v>
      </c>
      <c r="E2235" s="30"/>
      <c r="M2235" s="105"/>
    </row>
    <row r="2236" spans="1:14" s="29" customFormat="1">
      <c r="A2236" s="82" t="s">
        <v>2766</v>
      </c>
      <c r="B2236" s="86">
        <f t="shared" si="151"/>
        <v>256</v>
      </c>
      <c r="C2236" s="86">
        <f t="shared" si="152"/>
        <v>232.05</v>
      </c>
      <c r="D2236" s="86">
        <v>8.5</v>
      </c>
      <c r="E2236" s="30"/>
      <c r="F2236" s="152" t="s">
        <v>2767</v>
      </c>
      <c r="L2236" s="76"/>
      <c r="M2236" s="105"/>
      <c r="N2236" s="91"/>
    </row>
    <row r="2237" spans="1:14" s="29" customFormat="1">
      <c r="A2237" s="82" t="s">
        <v>1251</v>
      </c>
      <c r="B2237" s="86">
        <f t="shared" si="151"/>
        <v>0</v>
      </c>
      <c r="C2237" s="86">
        <f t="shared" si="152"/>
        <v>0</v>
      </c>
      <c r="D2237" s="86">
        <v>0</v>
      </c>
      <c r="E2237" s="30"/>
      <c r="F2237" s="152"/>
      <c r="L2237" s="76"/>
      <c r="M2237" s="105"/>
      <c r="N2237" s="91"/>
    </row>
    <row r="2238" spans="1:14">
      <c r="A2238" s="82" t="s">
        <v>2516</v>
      </c>
      <c r="B2238" s="86">
        <f t="shared" si="151"/>
        <v>133</v>
      </c>
      <c r="C2238" s="86">
        <f t="shared" si="152"/>
        <v>120.12000000000002</v>
      </c>
      <c r="D2238" s="86">
        <v>4.4000000000000004</v>
      </c>
      <c r="M2238" s="105"/>
    </row>
    <row r="2239" spans="1:14">
      <c r="A2239" s="82" t="s">
        <v>1241</v>
      </c>
      <c r="B2239" s="86">
        <f t="shared" si="151"/>
        <v>133</v>
      </c>
      <c r="C2239" s="86">
        <f t="shared" si="152"/>
        <v>120.12000000000002</v>
      </c>
      <c r="D2239" s="86">
        <v>4.4000000000000004</v>
      </c>
      <c r="M2239" s="105"/>
    </row>
    <row r="2240" spans="1:14">
      <c r="A2240" s="82" t="s">
        <v>1244</v>
      </c>
      <c r="B2240" s="86">
        <f t="shared" si="151"/>
        <v>91</v>
      </c>
      <c r="C2240" s="86">
        <f t="shared" si="152"/>
        <v>81.900000000000006</v>
      </c>
      <c r="D2240" s="86">
        <v>3</v>
      </c>
      <c r="M2240" s="105"/>
    </row>
    <row r="2241" spans="1:14">
      <c r="A2241" s="82" t="s">
        <v>2437</v>
      </c>
      <c r="B2241" s="86">
        <f t="shared" si="151"/>
        <v>61</v>
      </c>
      <c r="C2241" s="86">
        <f t="shared" si="152"/>
        <v>54.6</v>
      </c>
      <c r="D2241" s="86">
        <v>2</v>
      </c>
      <c r="M2241" s="105"/>
    </row>
    <row r="2242" spans="1:14">
      <c r="A2242" s="82" t="s">
        <v>1245</v>
      </c>
      <c r="B2242" s="86">
        <f t="shared" si="151"/>
        <v>211</v>
      </c>
      <c r="C2242" s="86">
        <f t="shared" si="152"/>
        <v>191.1</v>
      </c>
      <c r="D2242" s="86">
        <v>7</v>
      </c>
      <c r="M2242" s="105"/>
    </row>
    <row r="2243" spans="1:14" s="29" customFormat="1">
      <c r="A2243" s="82" t="s">
        <v>1246</v>
      </c>
      <c r="B2243" s="86">
        <f t="shared" si="151"/>
        <v>331</v>
      </c>
      <c r="C2243" s="86">
        <f t="shared" si="152"/>
        <v>300.3</v>
      </c>
      <c r="D2243" s="86">
        <v>11</v>
      </c>
      <c r="E2243" s="30"/>
      <c r="F2243" s="152"/>
      <c r="L2243" s="76"/>
      <c r="M2243" s="105"/>
      <c r="N2243" s="91"/>
    </row>
    <row r="2244" spans="1:14">
      <c r="A2244" s="82" t="s">
        <v>1247</v>
      </c>
      <c r="B2244" s="86">
        <f t="shared" si="151"/>
        <v>109</v>
      </c>
      <c r="C2244" s="86">
        <f t="shared" si="152"/>
        <v>98.28</v>
      </c>
      <c r="D2244" s="86">
        <v>3.6</v>
      </c>
      <c r="M2244" s="105"/>
    </row>
    <row r="2245" spans="1:14">
      <c r="A2245" s="82" t="s">
        <v>1248</v>
      </c>
      <c r="B2245" s="86">
        <f t="shared" si="151"/>
        <v>151</v>
      </c>
      <c r="C2245" s="86">
        <f t="shared" si="152"/>
        <v>136.5</v>
      </c>
      <c r="D2245" s="86">
        <v>5</v>
      </c>
      <c r="M2245" s="105"/>
    </row>
    <row r="2246" spans="1:14">
      <c r="A2246" s="82" t="s">
        <v>1250</v>
      </c>
      <c r="B2246" s="86">
        <f t="shared" si="151"/>
        <v>91</v>
      </c>
      <c r="C2246" s="86">
        <f t="shared" si="152"/>
        <v>81.900000000000006</v>
      </c>
      <c r="D2246" s="86">
        <v>3</v>
      </c>
      <c r="M2246" s="105"/>
    </row>
    <row r="2247" spans="1:14">
      <c r="A2247" s="83" t="s">
        <v>1249</v>
      </c>
      <c r="B2247" s="86">
        <f t="shared" si="151"/>
        <v>166</v>
      </c>
      <c r="C2247" s="86">
        <f t="shared" si="152"/>
        <v>150.15</v>
      </c>
      <c r="D2247" s="86">
        <v>5.5</v>
      </c>
      <c r="E2247" s="17"/>
      <c r="M2247" s="109"/>
    </row>
    <row r="2248" spans="1:14" s="29" customFormat="1">
      <c r="A2248" s="83" t="s">
        <v>1259</v>
      </c>
      <c r="B2248" s="86">
        <f t="shared" si="151"/>
        <v>301</v>
      </c>
      <c r="C2248" s="86">
        <f t="shared" si="152"/>
        <v>273</v>
      </c>
      <c r="D2248" s="86">
        <v>10</v>
      </c>
      <c r="E2248" s="17"/>
      <c r="F2248" s="152"/>
      <c r="L2248" s="76"/>
      <c r="M2248" s="109"/>
      <c r="N2248" s="91"/>
    </row>
    <row r="2249" spans="1:14" s="29" customFormat="1">
      <c r="A2249" s="83" t="s">
        <v>1267</v>
      </c>
      <c r="B2249" s="86">
        <f t="shared" si="151"/>
        <v>151</v>
      </c>
      <c r="C2249" s="86">
        <f t="shared" si="152"/>
        <v>136.5</v>
      </c>
      <c r="D2249" s="86">
        <v>5</v>
      </c>
      <c r="E2249" s="17"/>
      <c r="F2249" s="152"/>
      <c r="L2249" s="76"/>
      <c r="M2249" s="109"/>
      <c r="N2249" s="91"/>
    </row>
    <row r="2250" spans="1:14" s="29" customFormat="1">
      <c r="A2250" s="83" t="s">
        <v>1266</v>
      </c>
      <c r="B2250" s="86">
        <f t="shared" si="151"/>
        <v>106</v>
      </c>
      <c r="C2250" s="86">
        <f t="shared" si="152"/>
        <v>95.55</v>
      </c>
      <c r="D2250" s="86">
        <v>3.5</v>
      </c>
      <c r="E2250" s="17"/>
      <c r="F2250" s="152"/>
      <c r="L2250" s="76"/>
      <c r="M2250" s="109"/>
      <c r="N2250" s="91"/>
    </row>
    <row r="2251" spans="1:14" s="29" customFormat="1">
      <c r="A2251" s="34"/>
      <c r="B2251" s="24"/>
      <c r="C2251" s="24"/>
      <c r="D2251" s="24"/>
      <c r="E2251" s="17"/>
      <c r="F2251" s="152"/>
      <c r="L2251" s="76"/>
      <c r="M2251" s="109"/>
      <c r="N2251" s="91"/>
    </row>
    <row r="2252" spans="1:14" s="29" customFormat="1">
      <c r="A2252" s="34" t="s">
        <v>2126</v>
      </c>
      <c r="B2252" s="86">
        <f t="shared" ref="B2252:B2256" si="153">ROUNDUP(C2252*1.1,0)</f>
        <v>34</v>
      </c>
      <c r="C2252" s="86">
        <f t="shared" ref="C2252:C2256" si="154">$K$2*D2252</f>
        <v>30.030000000000005</v>
      </c>
      <c r="D2252" s="86">
        <v>1.1000000000000001</v>
      </c>
      <c r="E2252" s="17" t="s">
        <v>1520</v>
      </c>
      <c r="F2252" s="152"/>
      <c r="L2252" s="76"/>
      <c r="M2252" s="109"/>
      <c r="N2252" s="91"/>
    </row>
    <row r="2253" spans="1:14" s="29" customFormat="1">
      <c r="A2253" s="34" t="s">
        <v>2127</v>
      </c>
      <c r="B2253" s="24">
        <f t="shared" si="153"/>
        <v>46</v>
      </c>
      <c r="C2253" s="24">
        <f t="shared" si="154"/>
        <v>40.950000000000003</v>
      </c>
      <c r="D2253" s="24">
        <v>1.5</v>
      </c>
      <c r="E2253" s="17" t="s">
        <v>1524</v>
      </c>
      <c r="F2253" s="152"/>
      <c r="L2253" s="76"/>
      <c r="M2253" s="109"/>
      <c r="N2253" s="91"/>
    </row>
    <row r="2254" spans="1:14" s="29" customFormat="1">
      <c r="A2254" s="34" t="s">
        <v>3240</v>
      </c>
      <c r="B2254" s="24">
        <f t="shared" si="153"/>
        <v>67</v>
      </c>
      <c r="C2254" s="24">
        <f t="shared" si="154"/>
        <v>60.060000000000009</v>
      </c>
      <c r="D2254" s="24">
        <v>2.2000000000000002</v>
      </c>
      <c r="E2254" s="17"/>
      <c r="F2254" s="152"/>
      <c r="L2254" s="76"/>
      <c r="M2254" s="109"/>
      <c r="N2254" s="91"/>
    </row>
    <row r="2255" spans="1:14" s="29" customFormat="1">
      <c r="A2255" s="34" t="s">
        <v>2128</v>
      </c>
      <c r="B2255" s="24">
        <f t="shared" si="153"/>
        <v>57</v>
      </c>
      <c r="C2255" s="24">
        <f t="shared" si="154"/>
        <v>51.323999999999998</v>
      </c>
      <c r="D2255" s="24">
        <v>1.88</v>
      </c>
      <c r="E2255" s="17" t="s">
        <v>2129</v>
      </c>
      <c r="F2255" s="152"/>
      <c r="L2255" s="76"/>
      <c r="M2255" s="109"/>
      <c r="N2255" s="91"/>
    </row>
    <row r="2256" spans="1:14">
      <c r="A2256" s="34" t="s">
        <v>2130</v>
      </c>
      <c r="B2256" s="24">
        <f t="shared" si="153"/>
        <v>76</v>
      </c>
      <c r="C2256" s="24">
        <f t="shared" si="154"/>
        <v>68.25</v>
      </c>
      <c r="D2256" s="24">
        <v>2.5</v>
      </c>
      <c r="E2256" s="17" t="s">
        <v>1521</v>
      </c>
      <c r="M2256" s="109"/>
    </row>
    <row r="2257" spans="1:14" s="29" customFormat="1" ht="15.75" thickBot="1">
      <c r="A2257" s="17"/>
      <c r="B2257" s="24"/>
      <c r="C2257" s="24"/>
      <c r="D2257" s="24"/>
      <c r="E2257" s="17"/>
      <c r="F2257" s="152"/>
      <c r="L2257" s="76"/>
      <c r="M2257" s="109"/>
      <c r="N2257" s="91"/>
    </row>
    <row r="2258" spans="1:14" s="29" customFormat="1">
      <c r="A2258" s="60"/>
      <c r="B2258" s="61"/>
      <c r="C2258" s="63"/>
      <c r="D2258" s="63"/>
      <c r="E2258" s="62"/>
      <c r="F2258" s="152"/>
      <c r="L2258" s="76"/>
      <c r="M2258" s="110"/>
      <c r="N2258" s="91"/>
    </row>
    <row r="2259" spans="1:14" s="29" customFormat="1" ht="18.75">
      <c r="A2259" s="11" t="s">
        <v>532</v>
      </c>
      <c r="B2259" s="33"/>
      <c r="C2259" s="33"/>
      <c r="D2259" s="33"/>
      <c r="E2259" s="30"/>
      <c r="F2259" s="152"/>
      <c r="L2259" s="76"/>
      <c r="M2259" s="105"/>
      <c r="N2259" s="91"/>
    </row>
    <row r="2260" spans="1:14" s="29" customFormat="1">
      <c r="A2260" s="1"/>
      <c r="B2260" s="33"/>
      <c r="C2260" s="33"/>
      <c r="D2260" s="33"/>
      <c r="E2260" s="1"/>
      <c r="F2260" s="152"/>
      <c r="L2260" s="76"/>
      <c r="M2260" s="105"/>
      <c r="N2260" s="91"/>
    </row>
    <row r="2261" spans="1:14" s="29" customFormat="1">
      <c r="A2261" s="20">
        <v>2874028900</v>
      </c>
      <c r="B2261" s="33">
        <v>0</v>
      </c>
      <c r="C2261" s="33"/>
      <c r="D2261" s="33"/>
      <c r="E2261" s="1"/>
      <c r="F2261" s="152"/>
      <c r="L2261" s="76"/>
      <c r="M2261" s="105"/>
      <c r="N2261" s="91"/>
    </row>
    <row r="2262" spans="1:14">
      <c r="A2262" s="20">
        <v>2874029800</v>
      </c>
      <c r="B2262" s="33">
        <v>80</v>
      </c>
      <c r="C2262" s="33"/>
      <c r="D2262" s="33"/>
      <c r="M2262" s="105"/>
    </row>
    <row r="2263" spans="1:14">
      <c r="A2263" s="20" t="s">
        <v>533</v>
      </c>
      <c r="B2263" s="33">
        <v>30</v>
      </c>
      <c r="C2263" s="33">
        <v>20</v>
      </c>
      <c r="D2263" s="33"/>
      <c r="M2263" s="105"/>
    </row>
    <row r="2264" spans="1:14">
      <c r="A2264" s="20" t="s">
        <v>534</v>
      </c>
      <c r="B2264" s="33">
        <v>70</v>
      </c>
      <c r="C2264" s="33"/>
      <c r="D2264" s="33"/>
      <c r="M2264" s="105"/>
    </row>
    <row r="2265" spans="1:14">
      <c r="A2265" s="20" t="s">
        <v>535</v>
      </c>
      <c r="B2265" s="33">
        <v>60</v>
      </c>
      <c r="C2265" s="33"/>
      <c r="D2265" s="33"/>
      <c r="M2265" s="105"/>
    </row>
    <row r="2266" spans="1:14" s="29" customFormat="1">
      <c r="A2266" s="20" t="s">
        <v>2148</v>
      </c>
      <c r="B2266" s="86">
        <f t="shared" ref="B2266" si="155">ROUNDUP(C2266*1.1,0)</f>
        <v>121</v>
      </c>
      <c r="C2266" s="86">
        <f t="shared" ref="C2266" si="156">$K$2*D2266</f>
        <v>109.2</v>
      </c>
      <c r="D2266" s="86">
        <v>4</v>
      </c>
      <c r="E2266" s="30"/>
      <c r="F2266" s="152">
        <v>1900</v>
      </c>
      <c r="L2266" s="76"/>
      <c r="M2266" s="105"/>
      <c r="N2266" s="91"/>
    </row>
    <row r="2267" spans="1:14">
      <c r="A2267" s="20" t="s">
        <v>536</v>
      </c>
      <c r="B2267" s="33">
        <v>80</v>
      </c>
      <c r="C2267" s="33"/>
      <c r="D2267" s="33"/>
      <c r="M2267" s="105"/>
    </row>
    <row r="2268" spans="1:14">
      <c r="A2268" s="20" t="s">
        <v>537</v>
      </c>
      <c r="B2268" s="33">
        <v>60</v>
      </c>
      <c r="C2268" s="33"/>
      <c r="D2268" s="33"/>
      <c r="M2268" s="105"/>
    </row>
    <row r="2269" spans="1:14">
      <c r="A2269" s="20" t="s">
        <v>538</v>
      </c>
      <c r="B2269" s="33">
        <v>80</v>
      </c>
      <c r="C2269" s="33"/>
      <c r="D2269" s="33"/>
      <c r="M2269" s="105"/>
    </row>
    <row r="2270" spans="1:14">
      <c r="A2270" s="20" t="s">
        <v>539</v>
      </c>
      <c r="B2270" s="33">
        <v>80</v>
      </c>
      <c r="C2270" s="33"/>
      <c r="D2270" s="33"/>
      <c r="M2270" s="105"/>
    </row>
    <row r="2271" spans="1:14">
      <c r="A2271" s="20" t="s">
        <v>540</v>
      </c>
      <c r="B2271" s="33">
        <v>0</v>
      </c>
      <c r="C2271" s="33"/>
      <c r="D2271" s="33"/>
      <c r="E2271" s="30" t="s">
        <v>481</v>
      </c>
      <c r="M2271" s="105"/>
    </row>
    <row r="2272" spans="1:14" s="29" customFormat="1" ht="15" customHeight="1">
      <c r="A2272" s="20" t="s">
        <v>3872</v>
      </c>
      <c r="B2272" s="86">
        <f t="shared" ref="B2272" si="157">ROUNDUP(C2272*1.1,0)</f>
        <v>133</v>
      </c>
      <c r="C2272" s="86">
        <f t="shared" ref="C2272" si="158">$K$2*D2272</f>
        <v>120.12000000000002</v>
      </c>
      <c r="D2272" s="86">
        <v>4.4000000000000004</v>
      </c>
      <c r="E2272" s="30"/>
      <c r="F2272" s="152" t="s">
        <v>3873</v>
      </c>
      <c r="L2272" s="76"/>
      <c r="M2272" s="105"/>
      <c r="N2272" s="91"/>
    </row>
    <row r="2273" spans="1:14" ht="15" customHeight="1">
      <c r="A2273" s="20" t="s">
        <v>541</v>
      </c>
      <c r="B2273" s="86">
        <f t="shared" ref="B2273" si="159">ROUNDUP(C2273*1.1,0)</f>
        <v>151</v>
      </c>
      <c r="C2273" s="86">
        <f t="shared" ref="C2273" si="160">$K$2*D2273</f>
        <v>136.5</v>
      </c>
      <c r="D2273" s="86">
        <v>5</v>
      </c>
      <c r="M2273" s="105"/>
    </row>
    <row r="2274" spans="1:14" s="29" customFormat="1">
      <c r="A2274" s="20" t="s">
        <v>2152</v>
      </c>
      <c r="B2274" s="86">
        <f t="shared" ref="B2274" si="161">ROUNDUP(C2274*1.1,0)</f>
        <v>121</v>
      </c>
      <c r="C2274" s="86">
        <f t="shared" ref="C2274" si="162">$K$2*D2274</f>
        <v>109.2</v>
      </c>
      <c r="D2274" s="86">
        <v>4</v>
      </c>
      <c r="E2274" s="30"/>
      <c r="F2274" s="152"/>
      <c r="L2274" s="76"/>
      <c r="M2274" s="105"/>
      <c r="N2274" s="91"/>
    </row>
    <row r="2275" spans="1:14">
      <c r="A2275" s="20" t="s">
        <v>542</v>
      </c>
      <c r="B2275" s="86">
        <f t="shared" ref="B2275:B2276" si="163">ROUNDUP(C2275*1.1,0)</f>
        <v>127</v>
      </c>
      <c r="C2275" s="86">
        <f t="shared" ref="C2275:C2276" si="164">$K$2*D2275</f>
        <v>114.66000000000001</v>
      </c>
      <c r="D2275" s="86">
        <v>4.2</v>
      </c>
      <c r="M2275" s="105"/>
    </row>
    <row r="2276" spans="1:14">
      <c r="A2276" s="20" t="s">
        <v>543</v>
      </c>
      <c r="B2276" s="86">
        <f t="shared" si="163"/>
        <v>127</v>
      </c>
      <c r="C2276" s="86">
        <f t="shared" si="164"/>
        <v>114.66000000000001</v>
      </c>
      <c r="D2276" s="86">
        <v>4.2</v>
      </c>
      <c r="F2276" s="152" t="s">
        <v>3114</v>
      </c>
      <c r="M2276" s="105"/>
    </row>
    <row r="2277" spans="1:14">
      <c r="A2277" s="20" t="s">
        <v>544</v>
      </c>
      <c r="B2277" s="33">
        <v>0</v>
      </c>
      <c r="C2277" s="33"/>
      <c r="D2277" s="33"/>
      <c r="M2277" s="105"/>
    </row>
    <row r="2278" spans="1:14">
      <c r="A2278" s="20" t="s">
        <v>545</v>
      </c>
      <c r="B2278" s="86">
        <f t="shared" ref="B2278" si="165">ROUNDUP(C2278*1.1,0)</f>
        <v>136</v>
      </c>
      <c r="C2278" s="86">
        <f t="shared" ref="C2278" si="166">$K$2*D2278</f>
        <v>122.85000000000001</v>
      </c>
      <c r="D2278" s="86">
        <v>4.5</v>
      </c>
      <c r="M2278" s="105"/>
    </row>
    <row r="2279" spans="1:14" s="29" customFormat="1">
      <c r="A2279" s="20" t="s">
        <v>1576</v>
      </c>
      <c r="B2279" s="86">
        <f t="shared" ref="B2279" si="167">ROUNDUP(C2279*1.1,0)</f>
        <v>136</v>
      </c>
      <c r="C2279" s="86">
        <f t="shared" ref="C2279" si="168">$K$2*D2279</f>
        <v>122.85000000000001</v>
      </c>
      <c r="D2279" s="86">
        <v>4.5</v>
      </c>
      <c r="E2279" s="30"/>
      <c r="F2279" s="152"/>
      <c r="L2279" s="76"/>
      <c r="M2279" s="105"/>
      <c r="N2279" s="91"/>
    </row>
    <row r="2280" spans="1:14">
      <c r="A2280" s="20" t="s">
        <v>546</v>
      </c>
      <c r="B2280" s="86">
        <f t="shared" ref="B2280:B2282" si="169">ROUNDUP(C2280*1.1,0)</f>
        <v>91</v>
      </c>
      <c r="C2280" s="86">
        <f t="shared" ref="C2280:C2282" si="170">$K$2*D2280</f>
        <v>81.900000000000006</v>
      </c>
      <c r="D2280" s="86">
        <v>3</v>
      </c>
      <c r="M2280" s="105"/>
    </row>
    <row r="2281" spans="1:14">
      <c r="A2281" s="20" t="s">
        <v>547</v>
      </c>
      <c r="B2281" s="86">
        <f t="shared" si="169"/>
        <v>91</v>
      </c>
      <c r="C2281" s="86">
        <f t="shared" si="170"/>
        <v>81.900000000000006</v>
      </c>
      <c r="D2281" s="86">
        <v>3</v>
      </c>
      <c r="M2281" s="105"/>
    </row>
    <row r="2282" spans="1:14">
      <c r="A2282" s="20" t="s">
        <v>548</v>
      </c>
      <c r="B2282" s="86">
        <f t="shared" si="169"/>
        <v>91</v>
      </c>
      <c r="C2282" s="86">
        <f t="shared" si="170"/>
        <v>81.900000000000006</v>
      </c>
      <c r="D2282" s="86">
        <v>3</v>
      </c>
      <c r="M2282" s="105"/>
    </row>
    <row r="2283" spans="1:14">
      <c r="A2283" s="20" t="s">
        <v>549</v>
      </c>
      <c r="B2283" s="33">
        <v>65</v>
      </c>
      <c r="C2283" s="33"/>
      <c r="D2283" s="33"/>
      <c r="M2283" s="105"/>
    </row>
    <row r="2284" spans="1:14" s="29" customFormat="1">
      <c r="A2284" s="20" t="s">
        <v>1912</v>
      </c>
      <c r="B2284" s="86">
        <f t="shared" ref="B2284:B2287" si="171">ROUNDUP(C2284*1.1,0)</f>
        <v>193</v>
      </c>
      <c r="C2284" s="86">
        <f t="shared" ref="C2284:C2285" si="172">$K$2*D2284</f>
        <v>174.72000000000003</v>
      </c>
      <c r="D2284" s="86">
        <v>6.4</v>
      </c>
      <c r="E2284" s="30"/>
      <c r="F2284" s="152"/>
      <c r="L2284" s="76"/>
      <c r="M2284" s="105"/>
      <c r="N2284" s="91"/>
    </row>
    <row r="2285" spans="1:14" s="29" customFormat="1">
      <c r="A2285" s="30" t="s">
        <v>1913</v>
      </c>
      <c r="B2285" s="86">
        <f t="shared" si="171"/>
        <v>190</v>
      </c>
      <c r="C2285" s="86">
        <f t="shared" si="172"/>
        <v>171.99</v>
      </c>
      <c r="D2285" s="86">
        <v>6.3</v>
      </c>
      <c r="E2285" s="30"/>
      <c r="F2285" s="152"/>
      <c r="L2285" s="76"/>
      <c r="M2285" s="105"/>
      <c r="N2285" s="91"/>
    </row>
    <row r="2286" spans="1:14">
      <c r="A2286" s="20" t="s">
        <v>1910</v>
      </c>
      <c r="B2286" s="86">
        <f t="shared" si="171"/>
        <v>211</v>
      </c>
      <c r="C2286" s="86">
        <f t="shared" ref="C2286:C2287" si="173">$K$2*D2286</f>
        <v>191.1</v>
      </c>
      <c r="D2286" s="86">
        <v>7</v>
      </c>
      <c r="E2286" s="30" t="s">
        <v>3718</v>
      </c>
      <c r="F2286" s="152">
        <v>343</v>
      </c>
      <c r="M2286" s="105"/>
    </row>
    <row r="2287" spans="1:14">
      <c r="A2287" s="30" t="s">
        <v>1911</v>
      </c>
      <c r="B2287" s="86">
        <f t="shared" si="171"/>
        <v>205</v>
      </c>
      <c r="C2287" s="86">
        <f t="shared" si="173"/>
        <v>185.64</v>
      </c>
      <c r="D2287" s="86">
        <v>6.8</v>
      </c>
      <c r="E2287" s="30" t="s">
        <v>3719</v>
      </c>
      <c r="F2287" s="152">
        <v>343</v>
      </c>
      <c r="M2287" s="105"/>
    </row>
    <row r="2288" spans="1:14">
      <c r="A2288" s="20" t="s">
        <v>550</v>
      </c>
      <c r="B2288" s="33">
        <v>40</v>
      </c>
      <c r="C2288" s="33"/>
      <c r="D2288" s="33"/>
      <c r="M2288" s="105"/>
    </row>
    <row r="2289" spans="1:14">
      <c r="A2289" s="20" t="s">
        <v>551</v>
      </c>
      <c r="B2289" s="33">
        <v>60</v>
      </c>
      <c r="C2289" s="33"/>
      <c r="D2289" s="33"/>
      <c r="M2289" s="105"/>
    </row>
    <row r="2290" spans="1:14" s="29" customFormat="1">
      <c r="A2290" s="20" t="s">
        <v>552</v>
      </c>
      <c r="B2290" s="33">
        <v>80</v>
      </c>
      <c r="C2290" s="33"/>
      <c r="D2290" s="33"/>
      <c r="E2290" s="30"/>
      <c r="F2290" s="152"/>
      <c r="L2290" s="76"/>
      <c r="M2290" s="105"/>
      <c r="N2290" s="91"/>
    </row>
    <row r="2291" spans="1:14" s="29" customFormat="1">
      <c r="A2291" s="20" t="s">
        <v>553</v>
      </c>
      <c r="B2291" s="33">
        <v>0</v>
      </c>
      <c r="C2291" s="33"/>
      <c r="D2291" s="33"/>
      <c r="E2291" s="1"/>
      <c r="F2291" s="152"/>
      <c r="L2291" s="76"/>
      <c r="M2291" s="105"/>
      <c r="N2291" s="91"/>
    </row>
    <row r="2292" spans="1:14" s="29" customFormat="1">
      <c r="A2292" s="20" t="s">
        <v>1752</v>
      </c>
      <c r="B2292" s="86">
        <f t="shared" ref="B2292" si="174">ROUNDUP(C2292*1.1,0)</f>
        <v>130</v>
      </c>
      <c r="C2292" s="86">
        <f t="shared" ref="C2292" si="175">$K$2*D2292</f>
        <v>117.39</v>
      </c>
      <c r="D2292" s="86">
        <v>4.3</v>
      </c>
      <c r="E2292" s="30" t="s">
        <v>1753</v>
      </c>
      <c r="F2292" s="152">
        <v>2250</v>
      </c>
      <c r="L2292" s="76"/>
      <c r="M2292" s="105"/>
      <c r="N2292" s="91"/>
    </row>
    <row r="2293" spans="1:14" s="29" customFormat="1">
      <c r="A2293" s="20" t="s">
        <v>740</v>
      </c>
      <c r="B2293" s="86">
        <f t="shared" ref="B2293" si="176">ROUNDUP(C2293*1.1,0)</f>
        <v>121</v>
      </c>
      <c r="C2293" s="86">
        <f t="shared" ref="C2293" si="177">$K$2*D2293</f>
        <v>109.2</v>
      </c>
      <c r="D2293" s="86">
        <v>4</v>
      </c>
      <c r="E2293" s="1" t="s">
        <v>737</v>
      </c>
      <c r="F2293" s="152"/>
      <c r="L2293" s="76"/>
      <c r="M2293" s="105"/>
      <c r="N2293" s="91"/>
    </row>
    <row r="2294" spans="1:14" s="29" customFormat="1">
      <c r="A2294" s="20" t="s">
        <v>554</v>
      </c>
      <c r="B2294" s="33">
        <v>100</v>
      </c>
      <c r="C2294" s="33"/>
      <c r="D2294" s="33"/>
      <c r="E2294" s="1"/>
      <c r="F2294" s="152"/>
      <c r="L2294" s="76"/>
      <c r="M2294" s="105"/>
      <c r="N2294" s="91"/>
    </row>
    <row r="2295" spans="1:14" s="29" customFormat="1">
      <c r="A2295" s="20" t="s">
        <v>2172</v>
      </c>
      <c r="B2295" s="86">
        <f t="shared" ref="B2295" si="178">ROUNDUP(C2295*1.1,0)</f>
        <v>121</v>
      </c>
      <c r="C2295" s="86">
        <f t="shared" ref="C2295" si="179">$K$2*D2295</f>
        <v>109.2</v>
      </c>
      <c r="D2295" s="86">
        <v>4</v>
      </c>
      <c r="E2295" s="30"/>
      <c r="F2295" s="152"/>
      <c r="L2295" s="76"/>
      <c r="M2295" s="105"/>
      <c r="N2295" s="91"/>
    </row>
    <row r="2296" spans="1:14" s="29" customFormat="1">
      <c r="A2296" s="20" t="s">
        <v>1874</v>
      </c>
      <c r="B2296" s="86">
        <f t="shared" ref="B2296" si="180">ROUNDUP(C2296*1.1,0)</f>
        <v>91</v>
      </c>
      <c r="C2296" s="86">
        <f t="shared" ref="C2296" si="181">$K$2*D2296</f>
        <v>81.900000000000006</v>
      </c>
      <c r="D2296" s="86">
        <v>3</v>
      </c>
      <c r="E2296" s="16" t="s">
        <v>3302</v>
      </c>
      <c r="F2296" s="152">
        <v>1142</v>
      </c>
      <c r="L2296" s="76"/>
      <c r="M2296" s="105"/>
      <c r="N2296" s="91"/>
    </row>
    <row r="2297" spans="1:14" s="29" customFormat="1">
      <c r="A2297" s="20" t="s">
        <v>1532</v>
      </c>
      <c r="B2297" s="86">
        <f t="shared" ref="B2297" si="182">ROUNDUP(C2297*1.1,0)</f>
        <v>106</v>
      </c>
      <c r="C2297" s="86">
        <f t="shared" ref="C2297" si="183">$K$2*D2297</f>
        <v>95.55</v>
      </c>
      <c r="D2297" s="86">
        <v>3.5</v>
      </c>
      <c r="E2297" s="16" t="s">
        <v>738</v>
      </c>
      <c r="F2297" s="152">
        <v>192</v>
      </c>
      <c r="L2297" s="76"/>
      <c r="M2297" s="105"/>
      <c r="N2297" s="91"/>
    </row>
    <row r="2298" spans="1:14" s="29" customFormat="1">
      <c r="A2298" s="20" t="s">
        <v>1701</v>
      </c>
      <c r="B2298" s="86">
        <f t="shared" ref="B2298" si="184">ROUNDUP(C2298*1.1,0)</f>
        <v>106</v>
      </c>
      <c r="C2298" s="86">
        <f t="shared" ref="C2298" si="185">$K$2*D2298</f>
        <v>95.55</v>
      </c>
      <c r="D2298" s="86">
        <v>3.5</v>
      </c>
      <c r="E2298" s="16" t="s">
        <v>738</v>
      </c>
      <c r="F2298" s="152">
        <v>183</v>
      </c>
      <c r="L2298" s="76"/>
      <c r="M2298" s="105"/>
      <c r="N2298" s="91"/>
    </row>
    <row r="2299" spans="1:14" s="29" customFormat="1">
      <c r="A2299" s="20" t="s">
        <v>555</v>
      </c>
      <c r="B2299" s="33">
        <v>80</v>
      </c>
      <c r="C2299" s="33"/>
      <c r="D2299" s="33"/>
      <c r="E2299" s="1"/>
      <c r="F2299" s="152"/>
      <c r="L2299" s="76"/>
      <c r="M2299" s="105"/>
      <c r="N2299" s="91"/>
    </row>
    <row r="2300" spans="1:14">
      <c r="A2300" s="20" t="s">
        <v>556</v>
      </c>
      <c r="B2300" s="86">
        <f t="shared" ref="B2300:B2301" si="186">ROUNDUP(C2300*1.1,0)</f>
        <v>37</v>
      </c>
      <c r="C2300" s="86">
        <f t="shared" ref="C2300:C2301" si="187">$K$2*D2300</f>
        <v>32.76</v>
      </c>
      <c r="D2300" s="86">
        <v>1.2</v>
      </c>
      <c r="M2300" s="105"/>
    </row>
    <row r="2301" spans="1:14">
      <c r="A2301" s="20" t="s">
        <v>557</v>
      </c>
      <c r="B2301" s="86">
        <f t="shared" si="186"/>
        <v>37</v>
      </c>
      <c r="C2301" s="86">
        <f t="shared" si="187"/>
        <v>32.76</v>
      </c>
      <c r="D2301" s="86">
        <v>1.2</v>
      </c>
      <c r="M2301" s="105"/>
    </row>
    <row r="2302" spans="1:14">
      <c r="A2302" s="20" t="s">
        <v>558</v>
      </c>
      <c r="B2302" s="33">
        <v>60</v>
      </c>
      <c r="C2302" s="33"/>
      <c r="D2302" s="33"/>
      <c r="M2302" s="105"/>
    </row>
    <row r="2303" spans="1:14">
      <c r="A2303" s="20" t="s">
        <v>559</v>
      </c>
      <c r="B2303" s="86">
        <f t="shared" ref="B2303:B2304" si="188">ROUNDUP(C2303*1.1,0)</f>
        <v>121</v>
      </c>
      <c r="C2303" s="86">
        <f t="shared" ref="C2303:C2304" si="189">$K$2*D2303</f>
        <v>109.2</v>
      </c>
      <c r="D2303" s="86">
        <v>4</v>
      </c>
      <c r="F2303" s="152">
        <v>2</v>
      </c>
      <c r="M2303" s="105"/>
    </row>
    <row r="2304" spans="1:14">
      <c r="A2304" s="20" t="s">
        <v>560</v>
      </c>
      <c r="B2304" s="86">
        <f t="shared" si="188"/>
        <v>121</v>
      </c>
      <c r="C2304" s="86">
        <f t="shared" si="189"/>
        <v>109.2</v>
      </c>
      <c r="D2304" s="86">
        <v>4</v>
      </c>
      <c r="M2304" s="105"/>
    </row>
    <row r="2305" spans="1:14">
      <c r="A2305" s="20" t="s">
        <v>561</v>
      </c>
      <c r="B2305" s="33">
        <v>80</v>
      </c>
      <c r="C2305" s="33"/>
      <c r="D2305" s="33"/>
      <c r="M2305" s="105"/>
    </row>
    <row r="2306" spans="1:14" s="29" customFormat="1">
      <c r="A2306" s="20" t="s">
        <v>562</v>
      </c>
      <c r="B2306" s="33">
        <v>80</v>
      </c>
      <c r="C2306" s="33"/>
      <c r="D2306" s="33"/>
      <c r="E2306" s="1"/>
      <c r="F2306" s="152"/>
      <c r="L2306" s="76"/>
      <c r="M2306" s="105"/>
      <c r="N2306" s="91"/>
    </row>
    <row r="2307" spans="1:14">
      <c r="A2307" s="20" t="s">
        <v>2744</v>
      </c>
      <c r="B2307" s="86">
        <f t="shared" ref="B2307:B2308" si="190">ROUNDUP(C2307*1.1,0)</f>
        <v>151</v>
      </c>
      <c r="C2307" s="86">
        <f t="shared" ref="C2307:C2308" si="191">$K$2*D2307</f>
        <v>136.5</v>
      </c>
      <c r="D2307" s="86">
        <v>5</v>
      </c>
      <c r="M2307" s="105"/>
    </row>
    <row r="2308" spans="1:14" s="29" customFormat="1">
      <c r="A2308" s="20" t="s">
        <v>1062</v>
      </c>
      <c r="B2308" s="86">
        <f t="shared" si="190"/>
        <v>121</v>
      </c>
      <c r="C2308" s="86">
        <f t="shared" si="191"/>
        <v>109.2</v>
      </c>
      <c r="D2308" s="86">
        <v>4</v>
      </c>
      <c r="E2308" s="30"/>
      <c r="F2308" s="152"/>
      <c r="L2308" s="76"/>
      <c r="M2308" s="105"/>
      <c r="N2308" s="91"/>
    </row>
    <row r="2309" spans="1:14">
      <c r="A2309" s="20" t="s">
        <v>604</v>
      </c>
      <c r="B2309" s="33">
        <v>75</v>
      </c>
      <c r="C2309" s="33"/>
      <c r="D2309" s="33"/>
      <c r="E2309" s="30"/>
      <c r="M2309" s="105"/>
    </row>
    <row r="2310" spans="1:14">
      <c r="A2310" s="35" t="s">
        <v>603</v>
      </c>
      <c r="B2310" s="33">
        <v>75</v>
      </c>
      <c r="C2310" s="33"/>
      <c r="D2310" s="33"/>
      <c r="M2310" s="105"/>
    </row>
    <row r="2311" spans="1:14">
      <c r="A2311" s="35" t="s">
        <v>884</v>
      </c>
      <c r="B2311" s="86">
        <f t="shared" ref="B2311" si="192">ROUNDUP(C2311*1.1,0)</f>
        <v>136</v>
      </c>
      <c r="C2311" s="86">
        <f t="shared" ref="C2311" si="193">$K$2*D2311</f>
        <v>122.85000000000001</v>
      </c>
      <c r="D2311" s="86">
        <v>4.5</v>
      </c>
      <c r="E2311" s="1" t="s">
        <v>737</v>
      </c>
      <c r="M2311" s="105"/>
    </row>
    <row r="2312" spans="1:14" s="29" customFormat="1">
      <c r="A2312" s="35" t="s">
        <v>1677</v>
      </c>
      <c r="B2312" s="86">
        <f t="shared" ref="B2312" si="194">ROUNDUP(C2312*1.1,0)</f>
        <v>121</v>
      </c>
      <c r="C2312" s="86">
        <f t="shared" ref="C2312" si="195">$K$2*D2312</f>
        <v>109.2</v>
      </c>
      <c r="D2312" s="86">
        <v>4</v>
      </c>
      <c r="E2312" s="30"/>
      <c r="F2312" s="152"/>
      <c r="L2312" s="76"/>
      <c r="M2312" s="105"/>
      <c r="N2312" s="91"/>
    </row>
    <row r="2313" spans="1:14">
      <c r="A2313" s="20" t="s">
        <v>642</v>
      </c>
      <c r="B2313" s="33">
        <v>70</v>
      </c>
      <c r="C2313" s="33"/>
      <c r="D2313" s="33"/>
      <c r="M2313" s="105"/>
    </row>
    <row r="2314" spans="1:14">
      <c r="A2314" s="20" t="s">
        <v>563</v>
      </c>
      <c r="B2314" s="33">
        <v>0</v>
      </c>
      <c r="C2314" s="33"/>
      <c r="D2314" s="33"/>
      <c r="E2314" s="30"/>
      <c r="M2314" s="105"/>
    </row>
    <row r="2315" spans="1:14" s="29" customFormat="1">
      <c r="A2315" s="20" t="s">
        <v>564</v>
      </c>
      <c r="B2315" s="33">
        <v>80</v>
      </c>
      <c r="C2315" s="33"/>
      <c r="D2315" s="33"/>
      <c r="E2315" s="1"/>
      <c r="F2315" s="152"/>
      <c r="L2315" s="76"/>
      <c r="M2315" s="105"/>
      <c r="N2315" s="91"/>
    </row>
    <row r="2316" spans="1:14" s="29" customFormat="1">
      <c r="A2316" s="20" t="s">
        <v>565</v>
      </c>
      <c r="B2316" s="33">
        <v>70</v>
      </c>
      <c r="C2316" s="33"/>
      <c r="D2316" s="33"/>
      <c r="E2316" s="1"/>
      <c r="F2316" s="152"/>
      <c r="L2316" s="76"/>
      <c r="M2316" s="105"/>
      <c r="N2316" s="91"/>
    </row>
    <row r="2317" spans="1:14" s="29" customFormat="1">
      <c r="A2317" s="20" t="s">
        <v>566</v>
      </c>
      <c r="B2317" s="33">
        <v>70</v>
      </c>
      <c r="C2317" s="33"/>
      <c r="D2317" s="33"/>
      <c r="E2317" s="1"/>
      <c r="F2317" s="152"/>
      <c r="L2317" s="76"/>
      <c r="M2317" s="105"/>
      <c r="N2317" s="91"/>
    </row>
    <row r="2318" spans="1:14">
      <c r="A2318" s="20" t="s">
        <v>567</v>
      </c>
      <c r="B2318" s="33">
        <v>70</v>
      </c>
      <c r="C2318" s="33"/>
      <c r="D2318" s="33"/>
      <c r="M2318" s="105"/>
    </row>
    <row r="2319" spans="1:14" s="29" customFormat="1">
      <c r="A2319" s="20" t="s">
        <v>568</v>
      </c>
      <c r="B2319" s="86">
        <f t="shared" ref="B2319" si="196">ROUNDUP(C2319*1.1,0)</f>
        <v>91</v>
      </c>
      <c r="C2319" s="86">
        <f t="shared" ref="C2319" si="197">$K$2*D2319</f>
        <v>81.900000000000006</v>
      </c>
      <c r="D2319" s="86">
        <v>3</v>
      </c>
      <c r="E2319" s="30"/>
      <c r="F2319" s="152" t="s">
        <v>3413</v>
      </c>
      <c r="L2319" s="76"/>
      <c r="M2319" s="105"/>
      <c r="N2319" s="91"/>
    </row>
    <row r="2320" spans="1:14" s="29" customFormat="1">
      <c r="A2320" s="20" t="s">
        <v>569</v>
      </c>
      <c r="B2320" s="86">
        <f t="shared" ref="B2320" si="198">ROUNDUP(C2320*1.1,0)</f>
        <v>91</v>
      </c>
      <c r="C2320" s="86">
        <f t="shared" ref="C2320" si="199">$K$2*D2320</f>
        <v>81.900000000000006</v>
      </c>
      <c r="D2320" s="86">
        <v>3</v>
      </c>
      <c r="E2320" s="1"/>
      <c r="F2320" s="152">
        <v>2</v>
      </c>
      <c r="L2320" s="76"/>
      <c r="M2320" s="105"/>
      <c r="N2320" s="91"/>
    </row>
    <row r="2321" spans="1:14" s="29" customFormat="1">
      <c r="A2321" s="20" t="s">
        <v>3411</v>
      </c>
      <c r="B2321" s="86">
        <f t="shared" ref="B2321" si="200">ROUNDUP(C2321*1.1,0)</f>
        <v>176</v>
      </c>
      <c r="C2321" s="86">
        <f t="shared" ref="C2321" si="201">$K$2*D2321</f>
        <v>159.70499999999998</v>
      </c>
      <c r="D2321" s="86">
        <v>5.85</v>
      </c>
      <c r="E2321" s="30"/>
      <c r="F2321" s="152" t="s">
        <v>3412</v>
      </c>
      <c r="L2321" s="76"/>
      <c r="M2321" s="105"/>
      <c r="N2321" s="91"/>
    </row>
    <row r="2322" spans="1:14" s="29" customFormat="1">
      <c r="A2322" s="20" t="s">
        <v>3849</v>
      </c>
      <c r="B2322" s="86">
        <f t="shared" ref="B2322" si="202">ROUNDUP(C2322*1.1,0)</f>
        <v>91</v>
      </c>
      <c r="C2322" s="86">
        <f t="shared" ref="C2322" si="203">$K$2*D2322</f>
        <v>81.900000000000006</v>
      </c>
      <c r="D2322" s="86">
        <v>3</v>
      </c>
      <c r="E2322" s="1"/>
      <c r="F2322" s="152"/>
      <c r="L2322" s="76"/>
      <c r="M2322" s="105"/>
      <c r="N2322" s="91"/>
    </row>
    <row r="2323" spans="1:14" s="29" customFormat="1">
      <c r="A2323" s="20" t="s">
        <v>3850</v>
      </c>
      <c r="B2323" s="86">
        <f t="shared" ref="B2323" si="204">ROUNDUP(C2323*1.1,0)</f>
        <v>106</v>
      </c>
      <c r="C2323" s="86">
        <f t="shared" ref="C2323" si="205">$K$2*D2323</f>
        <v>95.55</v>
      </c>
      <c r="D2323" s="86">
        <v>3.5</v>
      </c>
      <c r="E2323" s="30"/>
      <c r="F2323" s="152"/>
      <c r="L2323" s="76"/>
      <c r="M2323" s="105"/>
      <c r="N2323" s="91"/>
    </row>
    <row r="2324" spans="1:14" s="29" customFormat="1">
      <c r="A2324" s="20" t="s">
        <v>1533</v>
      </c>
      <c r="B2324" s="86">
        <f t="shared" ref="B2324" si="206">ROUNDUP(C2324*1.1,0)</f>
        <v>176</v>
      </c>
      <c r="C2324" s="86">
        <f t="shared" ref="C2324" si="207">$K$2*D2324</f>
        <v>159.70499999999998</v>
      </c>
      <c r="D2324" s="86">
        <v>5.85</v>
      </c>
      <c r="E2324" s="30" t="s">
        <v>2526</v>
      </c>
      <c r="F2324" s="152">
        <v>470</v>
      </c>
      <c r="L2324" s="76"/>
      <c r="M2324" s="105"/>
      <c r="N2324" s="91"/>
    </row>
    <row r="2325" spans="1:14" s="29" customFormat="1">
      <c r="A2325" s="30" t="s">
        <v>643</v>
      </c>
      <c r="B2325" s="33">
        <v>0</v>
      </c>
      <c r="C2325" s="33"/>
      <c r="D2325" s="33"/>
      <c r="E2325" s="30"/>
      <c r="F2325" s="152"/>
      <c r="L2325" s="76"/>
      <c r="M2325" s="105"/>
      <c r="N2325" s="91"/>
    </row>
    <row r="2326" spans="1:14">
      <c r="A2326" s="20" t="s">
        <v>685</v>
      </c>
      <c r="B2326" s="86">
        <f t="shared" ref="B2326" si="208">ROUNDUP(C2326*1.1,0)</f>
        <v>145</v>
      </c>
      <c r="C2326" s="86">
        <f t="shared" ref="C2326" si="209">$K$2*D2326</f>
        <v>131.04</v>
      </c>
      <c r="D2326" s="86">
        <v>4.8</v>
      </c>
      <c r="E2326" s="30" t="s">
        <v>2527</v>
      </c>
      <c r="M2326" s="105"/>
    </row>
    <row r="2327" spans="1:14">
      <c r="A2327" s="20" t="s">
        <v>2454</v>
      </c>
      <c r="B2327" s="86">
        <f t="shared" ref="B2327" si="210">ROUNDUP(C2327*1.1,0)</f>
        <v>91</v>
      </c>
      <c r="C2327" s="86">
        <f t="shared" ref="C2327" si="211">$K$2*D2327</f>
        <v>81.900000000000006</v>
      </c>
      <c r="D2327" s="86">
        <v>3</v>
      </c>
      <c r="M2327" s="105"/>
    </row>
    <row r="2328" spans="1:14" s="29" customFormat="1">
      <c r="A2328" s="20" t="s">
        <v>641</v>
      </c>
      <c r="B2328" s="33">
        <v>60</v>
      </c>
      <c r="C2328" s="33"/>
      <c r="D2328" s="33"/>
      <c r="E2328" s="1"/>
      <c r="F2328" s="152"/>
      <c r="L2328" s="76"/>
      <c r="M2328" s="105"/>
      <c r="N2328" s="91"/>
    </row>
    <row r="2329" spans="1:14">
      <c r="A2329" s="20" t="s">
        <v>570</v>
      </c>
      <c r="B2329" s="33">
        <v>60</v>
      </c>
      <c r="C2329" s="33"/>
      <c r="D2329" s="33"/>
      <c r="M2329" s="105"/>
    </row>
    <row r="2330" spans="1:14" s="29" customFormat="1">
      <c r="A2330" s="20" t="s">
        <v>1006</v>
      </c>
      <c r="B2330" s="33">
        <v>60</v>
      </c>
      <c r="C2330" s="33"/>
      <c r="D2330" s="33"/>
      <c r="E2330" s="30"/>
      <c r="F2330" s="152"/>
      <c r="L2330" s="76"/>
      <c r="M2330" s="105"/>
      <c r="N2330" s="91"/>
    </row>
    <row r="2331" spans="1:14">
      <c r="A2331" s="20" t="s">
        <v>571</v>
      </c>
      <c r="B2331" s="33">
        <v>60</v>
      </c>
      <c r="C2331" s="33"/>
      <c r="D2331" s="33"/>
      <c r="E2331" s="30" t="s">
        <v>803</v>
      </c>
      <c r="M2331" s="105"/>
    </row>
    <row r="2332" spans="1:14">
      <c r="A2332" s="30" t="s">
        <v>602</v>
      </c>
      <c r="B2332" s="33">
        <v>60</v>
      </c>
      <c r="C2332" s="33"/>
      <c r="D2332" s="33"/>
      <c r="E2332" s="30" t="s">
        <v>803</v>
      </c>
      <c r="M2332" s="105"/>
    </row>
    <row r="2333" spans="1:14">
      <c r="A2333" s="20" t="s">
        <v>572</v>
      </c>
      <c r="B2333" s="33">
        <v>60</v>
      </c>
      <c r="C2333" s="33"/>
      <c r="D2333" s="33"/>
      <c r="M2333" s="105"/>
    </row>
    <row r="2334" spans="1:14">
      <c r="A2334" s="20" t="s">
        <v>573</v>
      </c>
      <c r="B2334" s="33">
        <v>0</v>
      </c>
      <c r="C2334" s="33"/>
      <c r="D2334" s="33"/>
      <c r="E2334" s="30"/>
      <c r="M2334" s="105"/>
    </row>
    <row r="2335" spans="1:14">
      <c r="A2335" s="20" t="s">
        <v>574</v>
      </c>
      <c r="B2335" s="33">
        <v>60</v>
      </c>
      <c r="C2335" s="33"/>
      <c r="D2335" s="33"/>
      <c r="E2335" s="30"/>
      <c r="M2335" s="105"/>
    </row>
    <row r="2336" spans="1:14">
      <c r="A2336" s="20" t="s">
        <v>640</v>
      </c>
      <c r="B2336" s="33">
        <v>60</v>
      </c>
      <c r="C2336" s="33"/>
      <c r="D2336" s="33"/>
      <c r="E2336" s="30"/>
      <c r="M2336" s="105"/>
    </row>
    <row r="2337" spans="1:14">
      <c r="A2337" s="20" t="s">
        <v>639</v>
      </c>
      <c r="B2337" s="33">
        <v>0</v>
      </c>
      <c r="C2337" s="33"/>
      <c r="D2337" s="33"/>
      <c r="E2337" s="30"/>
      <c r="M2337" s="105"/>
    </row>
    <row r="2338" spans="1:14" s="29" customFormat="1">
      <c r="A2338" s="20" t="s">
        <v>575</v>
      </c>
      <c r="B2338" s="33">
        <v>60</v>
      </c>
      <c r="C2338" s="33"/>
      <c r="D2338" s="33"/>
      <c r="E2338" s="30"/>
      <c r="F2338" s="152"/>
      <c r="L2338" s="76"/>
      <c r="M2338" s="105"/>
      <c r="N2338" s="91"/>
    </row>
    <row r="2339" spans="1:14" s="29" customFormat="1">
      <c r="A2339" s="20" t="s">
        <v>576</v>
      </c>
      <c r="B2339" s="33">
        <v>60</v>
      </c>
      <c r="C2339" s="33"/>
      <c r="D2339" s="33"/>
      <c r="E2339" s="30"/>
      <c r="F2339" s="152"/>
      <c r="L2339" s="76"/>
      <c r="M2339" s="105"/>
      <c r="N2339" s="91"/>
    </row>
    <row r="2340" spans="1:14">
      <c r="A2340" s="46" t="s">
        <v>577</v>
      </c>
      <c r="B2340" s="86">
        <f t="shared" ref="B2340" si="212">ROUNDUP(C2340*1.1,0)</f>
        <v>82</v>
      </c>
      <c r="C2340" s="86">
        <f t="shared" ref="C2340" si="213">$K$2*D2340</f>
        <v>73.710000000000008</v>
      </c>
      <c r="D2340" s="86">
        <v>2.7</v>
      </c>
      <c r="E2340" s="17"/>
      <c r="M2340" s="109"/>
    </row>
    <row r="2341" spans="1:14">
      <c r="A2341" s="46" t="s">
        <v>684</v>
      </c>
      <c r="B2341" s="24">
        <v>0</v>
      </c>
      <c r="C2341" s="24"/>
      <c r="D2341" s="24"/>
      <c r="E2341" s="17">
        <v>0</v>
      </c>
      <c r="M2341" s="109"/>
    </row>
    <row r="2342" spans="1:14">
      <c r="A2342" s="46" t="s">
        <v>578</v>
      </c>
      <c r="B2342" s="24">
        <v>70</v>
      </c>
      <c r="C2342" s="24"/>
      <c r="D2342" s="24"/>
      <c r="E2342" s="17"/>
      <c r="M2342" s="109"/>
    </row>
    <row r="2343" spans="1:14">
      <c r="A2343" s="46" t="s">
        <v>579</v>
      </c>
      <c r="B2343" s="24">
        <v>50</v>
      </c>
      <c r="C2343" s="24"/>
      <c r="D2343" s="24"/>
      <c r="E2343" s="17"/>
      <c r="M2343" s="109"/>
    </row>
    <row r="2344" spans="1:14" s="29" customFormat="1">
      <c r="A2344" s="46"/>
      <c r="B2344" s="24"/>
      <c r="C2344" s="24"/>
      <c r="D2344" s="24"/>
      <c r="E2344" s="17"/>
      <c r="F2344" s="152"/>
      <c r="L2344" s="76"/>
      <c r="M2344" s="109"/>
      <c r="N2344" s="91"/>
    </row>
    <row r="2345" spans="1:14">
      <c r="A2345" s="30" t="s">
        <v>2283</v>
      </c>
      <c r="B2345" s="86">
        <f t="shared" ref="B2345:B2346" si="214">ROUNDUP(C2345*1.1,0)</f>
        <v>241</v>
      </c>
      <c r="C2345" s="86">
        <f t="shared" ref="C2345:C2346" si="215">$K$2*D2345</f>
        <v>218.4</v>
      </c>
      <c r="D2345" s="85">
        <v>8</v>
      </c>
      <c r="E2345" s="30" t="s">
        <v>1850</v>
      </c>
      <c r="F2345" s="152">
        <v>4248</v>
      </c>
      <c r="M2345" s="109"/>
    </row>
    <row r="2346" spans="1:14" s="29" customFormat="1">
      <c r="A2346" s="30" t="s">
        <v>3780</v>
      </c>
      <c r="B2346" s="86">
        <f t="shared" si="214"/>
        <v>163</v>
      </c>
      <c r="C2346" s="86">
        <f t="shared" si="215"/>
        <v>147.42000000000002</v>
      </c>
      <c r="D2346" s="85">
        <v>5.4</v>
      </c>
      <c r="E2346" s="30" t="s">
        <v>2629</v>
      </c>
      <c r="F2346" s="152"/>
      <c r="L2346" s="76"/>
      <c r="M2346" s="109"/>
      <c r="N2346" s="91"/>
    </row>
    <row r="2347" spans="1:14" ht="15.75" thickBot="1">
      <c r="A2347" s="17"/>
      <c r="B2347" s="24"/>
      <c r="C2347" s="24"/>
      <c r="D2347" s="24"/>
      <c r="E2347" s="17"/>
      <c r="M2347" s="109"/>
    </row>
    <row r="2348" spans="1:14">
      <c r="A2348" s="68"/>
      <c r="B2348" s="69"/>
      <c r="C2348" s="63"/>
      <c r="D2348" s="63"/>
      <c r="E2348" s="62"/>
      <c r="M2348" s="113"/>
    </row>
    <row r="2349" spans="1:14" ht="18.75">
      <c r="A2349" s="11" t="s">
        <v>1273</v>
      </c>
      <c r="B2349" s="33"/>
      <c r="C2349" s="33"/>
      <c r="D2349" s="33"/>
      <c r="M2349" s="105"/>
    </row>
    <row r="2350" spans="1:14" ht="15.75">
      <c r="A2350" s="39" t="s">
        <v>615</v>
      </c>
      <c r="B2350" s="38"/>
      <c r="C2350" s="38"/>
      <c r="D2350" s="38"/>
      <c r="E2350" s="37"/>
      <c r="M2350" s="106"/>
    </row>
    <row r="2351" spans="1:14">
      <c r="A2351" s="37"/>
      <c r="B2351" s="38"/>
      <c r="C2351" s="38"/>
      <c r="D2351" s="38"/>
      <c r="E2351" s="37"/>
      <c r="M2351" s="106"/>
    </row>
    <row r="2352" spans="1:14">
      <c r="A2352" s="30" t="s">
        <v>3520</v>
      </c>
      <c r="B2352" s="86">
        <f t="shared" ref="B2352:B2367" si="216">ROUNDUP(C2352*1.1,0)</f>
        <v>601</v>
      </c>
      <c r="C2352" s="86">
        <f t="shared" ref="C2352:C2367" si="217">$K$2*D2352</f>
        <v>546</v>
      </c>
      <c r="D2352" s="86">
        <v>20</v>
      </c>
      <c r="E2352" s="30"/>
      <c r="M2352" s="105"/>
    </row>
    <row r="2353" spans="1:14" s="29" customFormat="1">
      <c r="A2353" s="30" t="s">
        <v>3519</v>
      </c>
      <c r="B2353" s="86">
        <f t="shared" ref="B2353" si="218">ROUNDUP(C2353*1.1,0)</f>
        <v>721</v>
      </c>
      <c r="C2353" s="86">
        <f t="shared" ref="C2353" si="219">$K$2*D2353</f>
        <v>655.20000000000005</v>
      </c>
      <c r="D2353" s="86">
        <v>24</v>
      </c>
      <c r="E2353" s="30"/>
      <c r="F2353" s="152"/>
      <c r="L2353" s="76"/>
      <c r="M2353" s="105"/>
      <c r="N2353" s="91"/>
    </row>
    <row r="2354" spans="1:14" s="29" customFormat="1">
      <c r="A2354" s="30" t="s">
        <v>3855</v>
      </c>
      <c r="B2354" s="86">
        <f t="shared" ref="B2354" si="220">ROUNDUP(C2354*1.1,0)</f>
        <v>91</v>
      </c>
      <c r="C2354" s="86">
        <f t="shared" ref="C2354" si="221">$K$2*D2354</f>
        <v>81.900000000000006</v>
      </c>
      <c r="D2354" s="86">
        <v>3</v>
      </c>
      <c r="E2354" s="30"/>
      <c r="F2354" s="152"/>
      <c r="L2354" s="76"/>
      <c r="M2354" s="105"/>
      <c r="N2354" s="91"/>
    </row>
    <row r="2355" spans="1:14" s="29" customFormat="1">
      <c r="A2355" s="30" t="s">
        <v>3518</v>
      </c>
      <c r="B2355" s="86">
        <f t="shared" si="216"/>
        <v>601</v>
      </c>
      <c r="C2355" s="86">
        <f t="shared" si="217"/>
        <v>546</v>
      </c>
      <c r="D2355" s="86">
        <v>20</v>
      </c>
      <c r="E2355" s="30"/>
      <c r="F2355" s="152"/>
      <c r="L2355" s="76"/>
      <c r="M2355" s="105"/>
      <c r="N2355" s="91"/>
    </row>
    <row r="2356" spans="1:14" s="29" customFormat="1">
      <c r="A2356" s="37" t="s">
        <v>623</v>
      </c>
      <c r="B2356" s="86">
        <f t="shared" si="216"/>
        <v>0</v>
      </c>
      <c r="C2356" s="86">
        <f t="shared" si="217"/>
        <v>0</v>
      </c>
      <c r="D2356" s="86">
        <v>0</v>
      </c>
      <c r="E2356" s="30"/>
      <c r="F2356" s="152"/>
      <c r="L2356" s="76"/>
      <c r="M2356" s="105"/>
      <c r="N2356" s="91"/>
    </row>
    <row r="2357" spans="1:14">
      <c r="A2357" s="30" t="s">
        <v>2366</v>
      </c>
      <c r="B2357" s="86">
        <f t="shared" si="216"/>
        <v>376</v>
      </c>
      <c r="C2357" s="86">
        <f t="shared" si="217"/>
        <v>341.25</v>
      </c>
      <c r="D2357" s="86">
        <v>12.5</v>
      </c>
      <c r="E2357" s="37"/>
      <c r="M2357" s="106"/>
    </row>
    <row r="2358" spans="1:14" s="29" customFormat="1">
      <c r="A2358" s="130" t="s">
        <v>1681</v>
      </c>
      <c r="B2358" s="86">
        <f t="shared" si="216"/>
        <v>346</v>
      </c>
      <c r="C2358" s="86">
        <f t="shared" si="217"/>
        <v>313.95</v>
      </c>
      <c r="D2358" s="86">
        <v>11.5</v>
      </c>
      <c r="E2358" s="37"/>
      <c r="F2358" s="152" t="s">
        <v>2614</v>
      </c>
      <c r="L2358" s="76"/>
      <c r="M2358" s="106"/>
      <c r="N2358" s="91"/>
    </row>
    <row r="2359" spans="1:14" s="29" customFormat="1">
      <c r="A2359" s="43" t="s">
        <v>624</v>
      </c>
      <c r="B2359" s="86">
        <f t="shared" si="216"/>
        <v>526</v>
      </c>
      <c r="C2359" s="86">
        <f t="shared" si="217"/>
        <v>477.75</v>
      </c>
      <c r="D2359" s="86">
        <v>17.5</v>
      </c>
      <c r="E2359" s="37"/>
      <c r="F2359" s="152"/>
      <c r="L2359" s="76"/>
      <c r="M2359" s="106"/>
      <c r="N2359" s="91"/>
    </row>
    <row r="2360" spans="1:14">
      <c r="A2360" s="37" t="s">
        <v>686</v>
      </c>
      <c r="B2360" s="86">
        <f t="shared" si="216"/>
        <v>451</v>
      </c>
      <c r="C2360" s="86">
        <f t="shared" si="217"/>
        <v>409.5</v>
      </c>
      <c r="D2360" s="86">
        <v>15</v>
      </c>
      <c r="E2360" s="37"/>
      <c r="M2360" s="106"/>
    </row>
    <row r="2361" spans="1:14" s="29" customFormat="1">
      <c r="A2361" s="37" t="s">
        <v>1541</v>
      </c>
      <c r="B2361" s="86">
        <f t="shared" si="216"/>
        <v>361</v>
      </c>
      <c r="C2361" s="86">
        <f t="shared" si="217"/>
        <v>327.60000000000002</v>
      </c>
      <c r="D2361" s="86">
        <v>12</v>
      </c>
      <c r="E2361" s="37"/>
      <c r="F2361" s="152"/>
      <c r="L2361" s="76"/>
      <c r="M2361" s="106"/>
      <c r="N2361" s="91"/>
    </row>
    <row r="2362" spans="1:14" s="29" customFormat="1">
      <c r="A2362" s="30" t="s">
        <v>3854</v>
      </c>
      <c r="B2362" s="86">
        <f t="shared" si="216"/>
        <v>91</v>
      </c>
      <c r="C2362" s="86">
        <f t="shared" si="217"/>
        <v>81.900000000000006</v>
      </c>
      <c r="D2362" s="86">
        <v>3</v>
      </c>
      <c r="E2362" s="37"/>
      <c r="F2362" s="152"/>
      <c r="L2362" s="76"/>
      <c r="M2362" s="106"/>
      <c r="N2362" s="91"/>
    </row>
    <row r="2363" spans="1:14" s="29" customFormat="1">
      <c r="A2363" s="30" t="s">
        <v>2572</v>
      </c>
      <c r="B2363" s="86">
        <f t="shared" si="216"/>
        <v>0</v>
      </c>
      <c r="C2363" s="86">
        <f t="shared" si="217"/>
        <v>0</v>
      </c>
      <c r="D2363" s="86">
        <v>0</v>
      </c>
      <c r="E2363" s="30"/>
      <c r="F2363" s="152"/>
      <c r="L2363" s="76"/>
      <c r="M2363" s="106"/>
      <c r="N2363" s="91"/>
    </row>
    <row r="2364" spans="1:14" s="29" customFormat="1">
      <c r="A2364" s="30" t="s">
        <v>1566</v>
      </c>
      <c r="B2364" s="86">
        <f t="shared" si="216"/>
        <v>421</v>
      </c>
      <c r="C2364" s="86">
        <f t="shared" si="217"/>
        <v>382.2</v>
      </c>
      <c r="D2364" s="86">
        <v>14</v>
      </c>
      <c r="E2364" s="37"/>
      <c r="F2364" s="152"/>
      <c r="L2364" s="76"/>
      <c r="M2364" s="106"/>
      <c r="N2364" s="91"/>
    </row>
    <row r="2365" spans="1:14">
      <c r="A2365" s="37" t="s">
        <v>1442</v>
      </c>
      <c r="B2365" s="86">
        <f t="shared" si="216"/>
        <v>46</v>
      </c>
      <c r="C2365" s="86">
        <f t="shared" si="217"/>
        <v>40.950000000000003</v>
      </c>
      <c r="D2365" s="86">
        <v>1.5</v>
      </c>
      <c r="E2365" s="37"/>
      <c r="M2365" s="106"/>
    </row>
    <row r="2366" spans="1:14">
      <c r="A2366" s="37" t="s">
        <v>1539</v>
      </c>
      <c r="B2366" s="86">
        <f t="shared" si="216"/>
        <v>361</v>
      </c>
      <c r="C2366" s="86">
        <f t="shared" si="217"/>
        <v>327.60000000000002</v>
      </c>
      <c r="D2366" s="86">
        <v>12</v>
      </c>
      <c r="E2366" s="30"/>
      <c r="M2366" s="106"/>
    </row>
    <row r="2367" spans="1:14" s="29" customFormat="1">
      <c r="A2367" s="30" t="s">
        <v>1540</v>
      </c>
      <c r="B2367" s="86">
        <f t="shared" si="216"/>
        <v>301</v>
      </c>
      <c r="C2367" s="86">
        <f t="shared" si="217"/>
        <v>273</v>
      </c>
      <c r="D2367" s="86">
        <v>10</v>
      </c>
      <c r="E2367" s="30" t="s">
        <v>587</v>
      </c>
      <c r="F2367" s="152"/>
      <c r="L2367" s="76"/>
      <c r="M2367" s="106"/>
      <c r="N2367" s="91"/>
    </row>
    <row r="2368" spans="1:14">
      <c r="A2368" s="30" t="s">
        <v>901</v>
      </c>
      <c r="B2368" s="38"/>
      <c r="C2368" s="38"/>
      <c r="D2368" s="33"/>
      <c r="E2368" s="30"/>
      <c r="M2368" s="106"/>
    </row>
    <row r="2369" spans="1:14" s="29" customFormat="1">
      <c r="A2369" s="30" t="s">
        <v>2574</v>
      </c>
      <c r="B2369" s="86">
        <f t="shared" ref="B2369" si="222">ROUNDUP(C2369*1.1,0)</f>
        <v>301</v>
      </c>
      <c r="C2369" s="86">
        <f t="shared" ref="C2369" si="223">$K$2*D2369</f>
        <v>273</v>
      </c>
      <c r="D2369" s="86">
        <v>10</v>
      </c>
      <c r="E2369" s="30"/>
      <c r="F2369" s="152"/>
      <c r="L2369" s="76"/>
      <c r="M2369" s="106"/>
      <c r="N2369" s="91"/>
    </row>
    <row r="2370" spans="1:14">
      <c r="A2370" s="37" t="s">
        <v>1543</v>
      </c>
      <c r="B2370" s="86">
        <f t="shared" ref="B2370:B2380" si="224">ROUNDUP(C2370*1.1,0)</f>
        <v>541</v>
      </c>
      <c r="C2370" s="86">
        <f t="shared" ref="C2370:C2380" si="225">$K$2*D2370</f>
        <v>491.40000000000003</v>
      </c>
      <c r="D2370" s="86">
        <v>18</v>
      </c>
      <c r="E2370" s="30" t="s">
        <v>587</v>
      </c>
      <c r="M2370" s="106"/>
    </row>
    <row r="2371" spans="1:14" s="29" customFormat="1">
      <c r="A2371" s="30" t="s">
        <v>4040</v>
      </c>
      <c r="B2371" s="86">
        <f t="shared" si="224"/>
        <v>541</v>
      </c>
      <c r="C2371" s="86">
        <f t="shared" si="225"/>
        <v>491.40000000000003</v>
      </c>
      <c r="D2371" s="86">
        <v>18</v>
      </c>
      <c r="E2371" s="30"/>
      <c r="F2371" s="152">
        <v>2</v>
      </c>
      <c r="L2371" s="76"/>
      <c r="M2371" s="107"/>
      <c r="N2371" s="91"/>
    </row>
    <row r="2372" spans="1:14" s="29" customFormat="1">
      <c r="A2372" s="37" t="s">
        <v>614</v>
      </c>
      <c r="B2372" s="86">
        <f t="shared" si="224"/>
        <v>541</v>
      </c>
      <c r="C2372" s="86">
        <f t="shared" si="225"/>
        <v>491.40000000000003</v>
      </c>
      <c r="D2372" s="86">
        <v>18</v>
      </c>
      <c r="E2372" s="30"/>
      <c r="F2372" s="152"/>
      <c r="L2372" s="76"/>
      <c r="M2372" s="107"/>
      <c r="N2372" s="91"/>
    </row>
    <row r="2373" spans="1:14" s="29" customFormat="1">
      <c r="A2373" s="37" t="s">
        <v>613</v>
      </c>
      <c r="B2373" s="86">
        <f t="shared" si="224"/>
        <v>481</v>
      </c>
      <c r="C2373" s="86">
        <f t="shared" si="225"/>
        <v>436.8</v>
      </c>
      <c r="D2373" s="86">
        <v>16</v>
      </c>
      <c r="E2373" s="37"/>
      <c r="F2373" s="152"/>
      <c r="L2373" s="76"/>
      <c r="M2373" s="107"/>
      <c r="N2373" s="91"/>
    </row>
    <row r="2374" spans="1:14" s="29" customFormat="1">
      <c r="A2374" s="30" t="s">
        <v>3517</v>
      </c>
      <c r="B2374" s="86">
        <f t="shared" si="224"/>
        <v>361</v>
      </c>
      <c r="C2374" s="86">
        <f t="shared" si="225"/>
        <v>327.60000000000002</v>
      </c>
      <c r="D2374" s="86">
        <v>12</v>
      </c>
      <c r="E2374" s="37"/>
      <c r="F2374" s="152">
        <v>1</v>
      </c>
      <c r="L2374" s="76"/>
      <c r="M2374" s="107"/>
      <c r="N2374" s="91"/>
    </row>
    <row r="2375" spans="1:14" s="29" customFormat="1">
      <c r="A2375" s="37" t="s">
        <v>1542</v>
      </c>
      <c r="B2375" s="86">
        <f t="shared" si="224"/>
        <v>331</v>
      </c>
      <c r="C2375" s="86">
        <f t="shared" si="225"/>
        <v>300.3</v>
      </c>
      <c r="D2375" s="86">
        <v>11</v>
      </c>
      <c r="E2375" s="37"/>
      <c r="F2375" s="152"/>
      <c r="L2375" s="76"/>
      <c r="M2375" s="107"/>
      <c r="N2375" s="91"/>
    </row>
    <row r="2376" spans="1:14" s="29" customFormat="1">
      <c r="A2376" s="30" t="s">
        <v>1568</v>
      </c>
      <c r="B2376" s="86">
        <f t="shared" si="224"/>
        <v>571</v>
      </c>
      <c r="C2376" s="86">
        <f t="shared" si="225"/>
        <v>518.70000000000005</v>
      </c>
      <c r="D2376" s="86">
        <v>19</v>
      </c>
      <c r="E2376" s="30" t="s">
        <v>1183</v>
      </c>
      <c r="F2376" s="152"/>
      <c r="L2376" s="76"/>
      <c r="M2376" s="107"/>
      <c r="N2376" s="91"/>
    </row>
    <row r="2377" spans="1:14" s="29" customFormat="1">
      <c r="A2377" s="30" t="s">
        <v>1567</v>
      </c>
      <c r="B2377" s="86">
        <f t="shared" si="224"/>
        <v>601</v>
      </c>
      <c r="C2377" s="86">
        <f t="shared" si="225"/>
        <v>546</v>
      </c>
      <c r="D2377" s="86">
        <v>20</v>
      </c>
      <c r="E2377" s="30" t="s">
        <v>1437</v>
      </c>
      <c r="F2377" s="152"/>
      <c r="L2377" s="76"/>
      <c r="M2377" s="107"/>
      <c r="N2377" s="91"/>
    </row>
    <row r="2378" spans="1:14" s="29" customFormat="1">
      <c r="A2378" s="30" t="s">
        <v>1074</v>
      </c>
      <c r="B2378" s="86">
        <f t="shared" si="224"/>
        <v>256</v>
      </c>
      <c r="C2378" s="86">
        <f t="shared" si="225"/>
        <v>232.05</v>
      </c>
      <c r="D2378" s="86">
        <v>8.5</v>
      </c>
      <c r="E2378" s="30"/>
      <c r="F2378" s="152"/>
      <c r="L2378" s="76"/>
      <c r="M2378" s="107"/>
      <c r="N2378" s="91"/>
    </row>
    <row r="2379" spans="1:14" s="29" customFormat="1">
      <c r="A2379" s="37" t="s">
        <v>1278</v>
      </c>
      <c r="B2379" s="86">
        <f t="shared" si="224"/>
        <v>151</v>
      </c>
      <c r="C2379" s="86">
        <f t="shared" si="225"/>
        <v>136.5</v>
      </c>
      <c r="D2379" s="86">
        <v>5</v>
      </c>
      <c r="E2379" s="37"/>
      <c r="F2379" s="152"/>
      <c r="L2379" s="76"/>
      <c r="M2379" s="107"/>
      <c r="N2379" s="91"/>
    </row>
    <row r="2380" spans="1:14" s="29" customFormat="1">
      <c r="A2380" s="40" t="s">
        <v>1274</v>
      </c>
      <c r="B2380" s="90">
        <f t="shared" si="224"/>
        <v>151</v>
      </c>
      <c r="C2380" s="90">
        <f t="shared" si="225"/>
        <v>136.5</v>
      </c>
      <c r="D2380" s="90">
        <v>5</v>
      </c>
      <c r="E2380" s="17"/>
      <c r="F2380" s="152"/>
      <c r="L2380" s="76"/>
      <c r="M2380" s="107"/>
      <c r="N2380" s="91"/>
    </row>
    <row r="2381" spans="1:14" s="29" customFormat="1">
      <c r="A2381" s="40"/>
      <c r="B2381" s="90"/>
      <c r="C2381" s="90"/>
      <c r="D2381" s="90"/>
      <c r="E2381" s="40"/>
      <c r="F2381" s="152"/>
      <c r="L2381" s="76"/>
      <c r="M2381" s="107"/>
      <c r="N2381" s="91"/>
    </row>
    <row r="2382" spans="1:14" s="29" customFormat="1">
      <c r="A2382" s="17"/>
      <c r="B2382" s="90"/>
      <c r="C2382" s="90"/>
      <c r="D2382" s="90"/>
      <c r="E2382" s="40"/>
      <c r="F2382" s="152"/>
      <c r="L2382" s="76"/>
      <c r="M2382" s="107"/>
      <c r="N2382" s="91"/>
    </row>
    <row r="2383" spans="1:14" s="29" customFormat="1">
      <c r="A2383" s="17"/>
      <c r="B2383" s="90"/>
      <c r="C2383" s="90"/>
      <c r="D2383" s="90"/>
      <c r="E2383" s="40"/>
      <c r="F2383" s="152"/>
      <c r="L2383" s="76"/>
      <c r="M2383" s="107"/>
      <c r="N2383" s="91"/>
    </row>
    <row r="2384" spans="1:14" ht="15.75" thickBot="1">
      <c r="A2384" s="40"/>
      <c r="B2384" s="41"/>
      <c r="C2384" s="41"/>
      <c r="D2384" s="41"/>
      <c r="E2384" s="40"/>
      <c r="M2384" s="107"/>
    </row>
    <row r="2385" spans="1:14">
      <c r="A2385" s="64"/>
      <c r="B2385" s="65"/>
      <c r="C2385" s="66"/>
      <c r="D2385" s="66"/>
      <c r="E2385" s="67"/>
      <c r="M2385" s="114"/>
    </row>
    <row r="2386" spans="1:14" ht="18.75">
      <c r="A2386" s="11" t="s">
        <v>616</v>
      </c>
      <c r="B2386" s="38"/>
      <c r="C2386" s="38"/>
      <c r="D2386" s="38"/>
      <c r="E2386" s="37"/>
      <c r="M2386" s="106"/>
    </row>
    <row r="2387" spans="1:14">
      <c r="A2387" s="37"/>
      <c r="B2387" s="38"/>
      <c r="C2387" s="38"/>
      <c r="D2387" s="38"/>
      <c r="E2387" s="37"/>
      <c r="M2387" s="106"/>
    </row>
    <row r="2388" spans="1:14" s="29" customFormat="1">
      <c r="A2388" s="17" t="s">
        <v>1009</v>
      </c>
      <c r="B2388" s="41">
        <v>50</v>
      </c>
      <c r="C2388" s="41"/>
      <c r="D2388" s="41"/>
      <c r="E2388" s="17" t="s">
        <v>587</v>
      </c>
      <c r="F2388" s="152"/>
      <c r="L2388" s="76"/>
      <c r="M2388" s="107"/>
      <c r="N2388" s="91"/>
    </row>
    <row r="2389" spans="1:14" s="29" customFormat="1">
      <c r="A2389" s="17" t="s">
        <v>630</v>
      </c>
      <c r="B2389" s="24">
        <v>120</v>
      </c>
      <c r="C2389" s="24"/>
      <c r="D2389" s="24"/>
      <c r="E2389" s="17"/>
      <c r="F2389" s="152"/>
      <c r="L2389" s="76"/>
      <c r="M2389" s="109"/>
      <c r="N2389" s="91"/>
    </row>
    <row r="2390" spans="1:14" s="29" customFormat="1">
      <c r="A2390" s="17" t="s">
        <v>689</v>
      </c>
      <c r="B2390" s="24">
        <v>135</v>
      </c>
      <c r="C2390" s="24"/>
      <c r="D2390" s="24"/>
      <c r="E2390" s="17"/>
      <c r="F2390" s="152"/>
      <c r="L2390" s="76"/>
      <c r="M2390" s="109"/>
      <c r="N2390" s="91"/>
    </row>
    <row r="2391" spans="1:14" s="29" customFormat="1">
      <c r="A2391" s="17" t="s">
        <v>1089</v>
      </c>
      <c r="B2391" s="24">
        <v>0</v>
      </c>
      <c r="C2391" s="24"/>
      <c r="D2391" s="24"/>
      <c r="E2391" s="17"/>
      <c r="F2391" s="152"/>
      <c r="L2391" s="76"/>
      <c r="M2391" s="109"/>
      <c r="N2391" s="91"/>
    </row>
    <row r="2392" spans="1:14" s="29" customFormat="1">
      <c r="A2392" s="17" t="s">
        <v>3276</v>
      </c>
      <c r="B2392" s="86">
        <f t="shared" ref="B2392" si="226">ROUNDUP(C2392*1.1,0)</f>
        <v>271</v>
      </c>
      <c r="C2392" s="86">
        <f t="shared" ref="C2392" si="227">$K$2*D2392</f>
        <v>245.70000000000002</v>
      </c>
      <c r="D2392" s="86">
        <v>9</v>
      </c>
      <c r="E2392" s="17"/>
      <c r="F2392" s="152" t="s">
        <v>3277</v>
      </c>
      <c r="L2392" s="76"/>
      <c r="M2392" s="109"/>
      <c r="N2392" s="91"/>
    </row>
    <row r="2393" spans="1:14" s="29" customFormat="1">
      <c r="A2393" s="17" t="s">
        <v>743</v>
      </c>
      <c r="B2393" s="86">
        <f t="shared" ref="B2393:B2394" si="228">ROUNDUP(C2393*1.1,0)</f>
        <v>121</v>
      </c>
      <c r="C2393" s="86">
        <f t="shared" ref="C2393:C2394" si="229">$K$2*D2393</f>
        <v>109.2</v>
      </c>
      <c r="D2393" s="86">
        <v>4</v>
      </c>
      <c r="E2393" s="17" t="s">
        <v>651</v>
      </c>
      <c r="F2393" s="152"/>
      <c r="L2393" s="76"/>
      <c r="M2393" s="109"/>
      <c r="N2393" s="91"/>
    </row>
    <row r="2394" spans="1:14">
      <c r="A2394" s="30" t="s">
        <v>650</v>
      </c>
      <c r="B2394" s="86">
        <f t="shared" si="228"/>
        <v>121</v>
      </c>
      <c r="C2394" s="86">
        <f t="shared" si="229"/>
        <v>109.2</v>
      </c>
      <c r="D2394" s="86">
        <v>4</v>
      </c>
      <c r="E2394" s="30" t="s">
        <v>651</v>
      </c>
      <c r="M2394" s="105"/>
    </row>
    <row r="2395" spans="1:14" s="29" customFormat="1">
      <c r="A2395" s="30" t="s">
        <v>1049</v>
      </c>
      <c r="B2395" s="33">
        <v>100</v>
      </c>
      <c r="C2395" s="33"/>
      <c r="D2395" s="33"/>
      <c r="E2395" s="30"/>
      <c r="F2395" s="152"/>
      <c r="L2395" s="76"/>
      <c r="M2395" s="105"/>
      <c r="N2395" s="91"/>
    </row>
    <row r="2396" spans="1:14" s="29" customFormat="1">
      <c r="A2396" s="30" t="s">
        <v>978</v>
      </c>
      <c r="B2396" s="86">
        <f t="shared" ref="B2396:B2397" si="230">ROUNDUP(C2396*1.1,0)</f>
        <v>0</v>
      </c>
      <c r="C2396" s="86">
        <f t="shared" ref="C2396:C2397" si="231">$K$2*D2396</f>
        <v>0</v>
      </c>
      <c r="D2396" s="86">
        <v>0</v>
      </c>
      <c r="E2396" s="30"/>
      <c r="F2396" s="152"/>
      <c r="L2396" s="76"/>
      <c r="M2396" s="105"/>
      <c r="N2396" s="91"/>
    </row>
    <row r="2397" spans="1:14">
      <c r="A2397" s="30" t="s">
        <v>617</v>
      </c>
      <c r="B2397" s="86">
        <f t="shared" si="230"/>
        <v>0</v>
      </c>
      <c r="C2397" s="86">
        <f t="shared" si="231"/>
        <v>0</v>
      </c>
      <c r="D2397" s="86">
        <v>0</v>
      </c>
      <c r="E2397" s="30"/>
      <c r="M2397" s="105"/>
    </row>
    <row r="2398" spans="1:14">
      <c r="A2398" s="30" t="s">
        <v>1550</v>
      </c>
      <c r="B2398" s="86">
        <f t="shared" ref="B2398" si="232">ROUNDUP(C2398*1.1,0)</f>
        <v>241</v>
      </c>
      <c r="C2398" s="86">
        <f t="shared" ref="C2398" si="233">$K$2*D2398</f>
        <v>218.4</v>
      </c>
      <c r="D2398" s="86">
        <v>8</v>
      </c>
      <c r="E2398" s="30"/>
      <c r="M2398" s="105"/>
    </row>
    <row r="2399" spans="1:14" s="29" customFormat="1">
      <c r="A2399" s="30" t="s">
        <v>741</v>
      </c>
      <c r="B2399" s="86">
        <f t="shared" ref="B2399:B2400" si="234">ROUNDUP(C2399*1.1,0)</f>
        <v>106</v>
      </c>
      <c r="C2399" s="86">
        <f t="shared" ref="C2399:C2400" si="235">$K$2*D2399</f>
        <v>95.55</v>
      </c>
      <c r="D2399" s="86">
        <v>3.5</v>
      </c>
      <c r="E2399" s="30" t="s">
        <v>742</v>
      </c>
      <c r="F2399" s="152"/>
      <c r="L2399" s="76"/>
      <c r="M2399" s="105"/>
      <c r="N2399" s="91"/>
    </row>
    <row r="2400" spans="1:14" s="29" customFormat="1">
      <c r="A2400" s="17" t="s">
        <v>1423</v>
      </c>
      <c r="B2400" s="86">
        <f t="shared" si="234"/>
        <v>481</v>
      </c>
      <c r="C2400" s="86">
        <f t="shared" si="235"/>
        <v>436.8</v>
      </c>
      <c r="D2400" s="86">
        <v>16</v>
      </c>
      <c r="E2400" s="30"/>
      <c r="F2400" s="152">
        <v>1</v>
      </c>
      <c r="L2400" s="76"/>
      <c r="M2400" s="105"/>
      <c r="N2400" s="91"/>
    </row>
    <row r="2401" spans="1:14">
      <c r="A2401" s="30" t="s">
        <v>2553</v>
      </c>
      <c r="B2401" s="86">
        <f t="shared" ref="B2401:B2402" si="236">ROUNDUP(C2401*1.1,0)</f>
        <v>1532</v>
      </c>
      <c r="C2401" s="86">
        <f t="shared" ref="C2401:C2402" si="237">$K$2*D2401</f>
        <v>1392.3</v>
      </c>
      <c r="D2401" s="86">
        <v>51</v>
      </c>
      <c r="E2401" s="37"/>
      <c r="M2401" s="106"/>
    </row>
    <row r="2402" spans="1:14" s="29" customFormat="1">
      <c r="A2402" s="17" t="s">
        <v>1167</v>
      </c>
      <c r="B2402" s="86">
        <f t="shared" si="236"/>
        <v>0</v>
      </c>
      <c r="C2402" s="86">
        <f t="shared" si="237"/>
        <v>0</v>
      </c>
      <c r="D2402" s="86">
        <v>0</v>
      </c>
      <c r="E2402" s="17" t="s">
        <v>587</v>
      </c>
      <c r="F2402" s="152"/>
      <c r="L2402" s="76"/>
      <c r="M2402" s="107"/>
      <c r="N2402" s="91"/>
    </row>
    <row r="2403" spans="1:14" s="29" customFormat="1">
      <c r="A2403" s="17" t="s">
        <v>1168</v>
      </c>
      <c r="B2403" s="86">
        <f t="shared" ref="B2403:B2404" si="238">ROUNDUP(C2403*1.1,0)</f>
        <v>481</v>
      </c>
      <c r="C2403" s="86">
        <f t="shared" ref="C2403:C2404" si="239">$K$2*D2403</f>
        <v>436.8</v>
      </c>
      <c r="D2403" s="86">
        <v>16</v>
      </c>
      <c r="E2403" s="40"/>
      <c r="F2403" s="152">
        <v>1</v>
      </c>
      <c r="L2403" s="76"/>
      <c r="M2403" s="107"/>
      <c r="N2403" s="91"/>
    </row>
    <row r="2404" spans="1:14" s="29" customFormat="1">
      <c r="A2404" s="17" t="s">
        <v>1389</v>
      </c>
      <c r="B2404" s="86">
        <f t="shared" si="238"/>
        <v>601</v>
      </c>
      <c r="C2404" s="86">
        <f t="shared" si="239"/>
        <v>546</v>
      </c>
      <c r="D2404" s="86">
        <v>20</v>
      </c>
      <c r="E2404" s="40"/>
      <c r="F2404" s="152"/>
      <c r="L2404" s="76"/>
      <c r="M2404" s="107"/>
      <c r="N2404" s="91"/>
    </row>
    <row r="2405" spans="1:14">
      <c r="A2405" s="17" t="s">
        <v>1684</v>
      </c>
      <c r="B2405" s="86">
        <f t="shared" ref="B2405:B2406" si="240">ROUNDUP(C2405*1.1,0)</f>
        <v>616</v>
      </c>
      <c r="C2405" s="86">
        <f t="shared" ref="C2405:C2406" si="241">$K$2*D2405</f>
        <v>559.65</v>
      </c>
      <c r="D2405" s="86">
        <v>20.5</v>
      </c>
      <c r="E2405" s="17"/>
      <c r="M2405" s="109"/>
    </row>
    <row r="2406" spans="1:14" s="29" customFormat="1">
      <c r="A2406" s="17" t="s">
        <v>1684</v>
      </c>
      <c r="B2406" s="86">
        <f t="shared" si="240"/>
        <v>421</v>
      </c>
      <c r="C2406" s="86">
        <f t="shared" si="241"/>
        <v>382.2</v>
      </c>
      <c r="D2406" s="86">
        <v>14</v>
      </c>
      <c r="E2406" s="17" t="s">
        <v>587</v>
      </c>
      <c r="F2406" s="152"/>
      <c r="L2406" s="76"/>
      <c r="M2406" s="109"/>
      <c r="N2406" s="91"/>
    </row>
    <row r="2407" spans="1:14" s="29" customFormat="1">
      <c r="A2407" s="17" t="s">
        <v>1563</v>
      </c>
      <c r="B2407" s="86">
        <f t="shared" ref="B2407" si="242">ROUNDUP(C2407*1.1,0)</f>
        <v>601</v>
      </c>
      <c r="C2407" s="86">
        <f t="shared" ref="C2407" si="243">$K$2*D2407</f>
        <v>546</v>
      </c>
      <c r="D2407" s="86">
        <v>20</v>
      </c>
      <c r="E2407" s="17"/>
      <c r="F2407" s="152"/>
      <c r="L2407" s="76"/>
      <c r="M2407" s="109"/>
      <c r="N2407" s="91"/>
    </row>
    <row r="2408" spans="1:14" s="29" customFormat="1">
      <c r="A2408" s="17" t="s">
        <v>1184</v>
      </c>
      <c r="B2408" s="86">
        <f t="shared" ref="B2408" si="244">ROUNDUP(C2408*1.1,0)</f>
        <v>601</v>
      </c>
      <c r="C2408" s="86">
        <f t="shared" ref="C2408" si="245">$K$2*D2408</f>
        <v>546</v>
      </c>
      <c r="D2408" s="86">
        <v>20</v>
      </c>
      <c r="E2408" s="17"/>
      <c r="F2408" s="152"/>
      <c r="L2408" s="76"/>
      <c r="M2408" s="109"/>
      <c r="N2408" s="91"/>
    </row>
    <row r="2409" spans="1:14" s="29" customFormat="1">
      <c r="A2409" s="17" t="s">
        <v>1097</v>
      </c>
      <c r="B2409" s="24">
        <v>130</v>
      </c>
      <c r="C2409" s="24"/>
      <c r="D2409" s="24"/>
      <c r="E2409" s="17"/>
      <c r="F2409" s="152"/>
      <c r="L2409" s="76"/>
      <c r="M2409" s="109"/>
      <c r="N2409" s="91"/>
    </row>
    <row r="2410" spans="1:14">
      <c r="A2410" s="17" t="s">
        <v>1166</v>
      </c>
      <c r="B2410" s="24">
        <v>130</v>
      </c>
      <c r="C2410" s="24"/>
      <c r="D2410" s="24"/>
      <c r="E2410" s="17"/>
      <c r="M2410" s="109"/>
    </row>
    <row r="2411" spans="1:14" s="29" customFormat="1">
      <c r="A2411" s="17" t="s">
        <v>1056</v>
      </c>
      <c r="B2411" s="24">
        <v>100</v>
      </c>
      <c r="C2411" s="24"/>
      <c r="D2411" s="24"/>
      <c r="E2411" s="17"/>
      <c r="F2411" s="152"/>
      <c r="L2411" s="76"/>
      <c r="M2411" s="109"/>
      <c r="N2411" s="91"/>
    </row>
    <row r="2412" spans="1:14" s="29" customFormat="1">
      <c r="A2412" s="17" t="s">
        <v>1008</v>
      </c>
      <c r="B2412" s="24">
        <v>90</v>
      </c>
      <c r="C2412" s="24"/>
      <c r="D2412" s="24"/>
      <c r="E2412" s="17"/>
      <c r="F2412" s="152"/>
      <c r="L2412" s="76"/>
      <c r="M2412" s="109"/>
      <c r="N2412" s="91"/>
    </row>
    <row r="2413" spans="1:14" s="29" customFormat="1">
      <c r="A2413" s="17" t="s">
        <v>1653</v>
      </c>
      <c r="B2413" s="86">
        <f t="shared" ref="B2413" si="246">ROUNDUP(C2413*1.1,0)</f>
        <v>211</v>
      </c>
      <c r="C2413" s="86">
        <f t="shared" ref="C2413" si="247">$K$2*D2413</f>
        <v>191.1</v>
      </c>
      <c r="D2413" s="86">
        <v>7</v>
      </c>
      <c r="E2413" s="17"/>
      <c r="F2413" s="152"/>
      <c r="L2413" s="76"/>
      <c r="M2413" s="109"/>
      <c r="N2413" s="91"/>
    </row>
    <row r="2414" spans="1:14">
      <c r="M2414" s="105"/>
    </row>
    <row r="2415" spans="1:14" ht="15.75" thickBot="1">
      <c r="A2415" s="17"/>
      <c r="B2415" s="59"/>
      <c r="C2415" s="59"/>
      <c r="D2415" s="59"/>
      <c r="E2415" s="17"/>
      <c r="M2415" s="109"/>
    </row>
    <row r="2416" spans="1:14">
      <c r="A2416" s="60"/>
      <c r="B2416" s="61"/>
      <c r="C2416" s="61"/>
      <c r="D2416" s="63"/>
      <c r="E2416" s="62"/>
      <c r="M2416" s="110"/>
    </row>
    <row r="2417" spans="1:14" ht="18.75">
      <c r="A2417" s="11" t="s">
        <v>919</v>
      </c>
      <c r="B2417" s="33"/>
      <c r="C2417" s="33"/>
      <c r="D2417" s="33"/>
      <c r="E2417" s="44" t="s">
        <v>1010</v>
      </c>
      <c r="M2417" s="105"/>
    </row>
    <row r="2418" spans="1:14" s="29" customFormat="1">
      <c r="A2418" s="30"/>
      <c r="B2418" s="33"/>
      <c r="C2418" s="33"/>
      <c r="D2418" s="33"/>
      <c r="E2418" s="30"/>
      <c r="F2418" s="215"/>
      <c r="L2418" s="76"/>
      <c r="M2418" s="105"/>
      <c r="N2418" s="91"/>
    </row>
    <row r="2419" spans="1:14" s="29" customFormat="1">
      <c r="A2419" s="126" t="s">
        <v>2550</v>
      </c>
      <c r="B2419" s="127"/>
      <c r="C2419" s="127"/>
      <c r="D2419" s="127"/>
      <c r="E2419" s="128"/>
      <c r="F2419" s="215"/>
      <c r="L2419" s="76"/>
      <c r="M2419" s="105"/>
      <c r="N2419" s="91"/>
    </row>
    <row r="2420" spans="1:14" s="29" customFormat="1">
      <c r="A2420" s="126" t="s">
        <v>1673</v>
      </c>
      <c r="B2420" s="127"/>
      <c r="C2420" s="127"/>
      <c r="D2420" s="127"/>
      <c r="E2420" s="128"/>
      <c r="F2420" s="215"/>
      <c r="L2420" s="76"/>
      <c r="M2420" s="105"/>
      <c r="N2420" s="91"/>
    </row>
    <row r="2421" spans="1:14" s="29" customFormat="1">
      <c r="A2421" s="126" t="s">
        <v>2384</v>
      </c>
      <c r="B2421" s="127"/>
      <c r="C2421" s="127"/>
      <c r="D2421" s="127"/>
      <c r="E2421" s="128"/>
      <c r="F2421" s="215"/>
      <c r="L2421" s="76"/>
      <c r="M2421" s="105"/>
      <c r="N2421" s="91"/>
    </row>
    <row r="2422" spans="1:14" s="29" customFormat="1">
      <c r="A2422" s="129"/>
      <c r="B2422" s="85"/>
      <c r="C2422" s="85"/>
      <c r="D2422" s="85"/>
      <c r="E2422" s="92"/>
      <c r="F2422" s="215"/>
      <c r="L2422" s="76"/>
      <c r="M2422" s="105"/>
      <c r="N2422" s="91"/>
    </row>
    <row r="2423" spans="1:14" s="29" customFormat="1">
      <c r="A2423" s="143" t="s">
        <v>1907</v>
      </c>
      <c r="B2423" s="85"/>
      <c r="C2423" s="85"/>
      <c r="D2423" s="85"/>
      <c r="E2423" s="92"/>
      <c r="F2423" s="215"/>
      <c r="L2423" s="76"/>
      <c r="M2423" s="105"/>
      <c r="N2423" s="91"/>
    </row>
    <row r="2424" spans="1:14" s="29" customFormat="1">
      <c r="A2424" s="30" t="s">
        <v>3323</v>
      </c>
      <c r="B2424" s="86">
        <f t="shared" ref="B2424" si="248">ROUNDUP(C2424*1.1,0)</f>
        <v>1</v>
      </c>
      <c r="C2424" s="86">
        <f t="shared" ref="C2424" si="249">$K$2*D2424</f>
        <v>0.73709999999999998</v>
      </c>
      <c r="D2424" s="86">
        <v>2.7E-2</v>
      </c>
      <c r="E2424" s="92"/>
      <c r="F2424" s="215"/>
      <c r="L2424" s="76"/>
      <c r="M2424" s="105"/>
      <c r="N2424" s="91"/>
    </row>
    <row r="2425" spans="1:14" s="29" customFormat="1">
      <c r="A2425" s="30" t="s">
        <v>2822</v>
      </c>
      <c r="B2425" s="86">
        <f t="shared" ref="B2425" si="250">ROUNDUP(C2425*1.1,0)</f>
        <v>1</v>
      </c>
      <c r="C2425" s="86">
        <f t="shared" ref="C2425" si="251">$K$2*D2425</f>
        <v>0.76440000000000008</v>
      </c>
      <c r="D2425" s="86">
        <v>2.8000000000000001E-2</v>
      </c>
      <c r="E2425" s="92"/>
      <c r="F2425" s="215"/>
      <c r="L2425" s="76"/>
      <c r="M2425" s="105"/>
      <c r="N2425" s="91"/>
    </row>
    <row r="2426" spans="1:14" s="29" customFormat="1">
      <c r="A2426" s="30" t="s">
        <v>2689</v>
      </c>
      <c r="B2426" s="86">
        <f t="shared" ref="B2426" si="252">ROUNDUP(C2426*1.1,0)</f>
        <v>1</v>
      </c>
      <c r="C2426" s="86">
        <f t="shared" ref="C2426" si="253">$K$2*D2426</f>
        <v>0.79170000000000007</v>
      </c>
      <c r="D2426" s="86">
        <v>2.9000000000000001E-2</v>
      </c>
      <c r="E2426" s="92"/>
      <c r="F2426" s="215" t="s">
        <v>1999</v>
      </c>
      <c r="L2426" s="76"/>
      <c r="M2426" s="105"/>
      <c r="N2426" s="91"/>
    </row>
    <row r="2427" spans="1:14" s="29" customFormat="1">
      <c r="A2427" s="30" t="s">
        <v>2688</v>
      </c>
      <c r="B2427" s="86">
        <f t="shared" ref="B2427" si="254">ROUNDUP(C2427*1.1,0)</f>
        <v>1</v>
      </c>
      <c r="C2427" s="86">
        <f t="shared" ref="C2427" si="255">$K$2*D2427</f>
        <v>0.81899999999999995</v>
      </c>
      <c r="D2427" s="86">
        <v>0.03</v>
      </c>
      <c r="E2427" s="92"/>
      <c r="F2427" s="215"/>
      <c r="L2427" s="76"/>
      <c r="M2427" s="105"/>
      <c r="N2427" s="91"/>
    </row>
    <row r="2428" spans="1:14" s="29" customFormat="1">
      <c r="A2428" s="30" t="s">
        <v>1830</v>
      </c>
      <c r="B2428" s="86">
        <f t="shared" ref="B2428" si="256">ROUNDUP(C2428*1.1,0)</f>
        <v>2</v>
      </c>
      <c r="C2428" s="86">
        <f t="shared" ref="C2428" si="257">$K$2*D2428</f>
        <v>1.3650000000000002</v>
      </c>
      <c r="D2428" s="86">
        <v>0.05</v>
      </c>
      <c r="E2428" s="92"/>
      <c r="F2428" s="215">
        <v>300</v>
      </c>
      <c r="L2428" s="76"/>
      <c r="M2428" s="105"/>
      <c r="N2428" s="91"/>
    </row>
    <row r="2429" spans="1:14" s="29" customFormat="1">
      <c r="A2429" s="30" t="s">
        <v>1831</v>
      </c>
      <c r="B2429" s="86">
        <f t="shared" ref="B2429:B2444" si="258">ROUNDUP(C2429*1.1,0)</f>
        <v>2</v>
      </c>
      <c r="C2429" s="86">
        <f t="shared" ref="C2429:C2444" si="259">$K$2*D2429</f>
        <v>1.4742</v>
      </c>
      <c r="D2429" s="86">
        <v>5.3999999999999999E-2</v>
      </c>
      <c r="E2429" s="30"/>
      <c r="F2429" s="215">
        <v>300</v>
      </c>
      <c r="L2429" s="76"/>
      <c r="M2429" s="105"/>
      <c r="N2429" s="91"/>
    </row>
    <row r="2430" spans="1:14" s="29" customFormat="1">
      <c r="A2430" s="30" t="s">
        <v>2575</v>
      </c>
      <c r="B2430" s="86">
        <f t="shared" ref="B2430:B2431" si="260">ROUNDUP(C2430*1.1,0)</f>
        <v>3</v>
      </c>
      <c r="C2430" s="86">
        <f t="shared" ref="C2430:C2431" si="261">$K$2*D2430</f>
        <v>2.0474999999999999</v>
      </c>
      <c r="D2430" s="86">
        <v>7.4999999999999997E-2</v>
      </c>
      <c r="E2430" s="30"/>
      <c r="F2430" s="215"/>
      <c r="L2430" s="76"/>
      <c r="M2430" s="105"/>
      <c r="N2430" s="91"/>
    </row>
    <row r="2431" spans="1:14" s="29" customFormat="1">
      <c r="A2431" s="30" t="s">
        <v>3786</v>
      </c>
      <c r="B2431" s="86">
        <f t="shared" si="260"/>
        <v>3</v>
      </c>
      <c r="C2431" s="86">
        <f t="shared" si="261"/>
        <v>2.0474999999999999</v>
      </c>
      <c r="D2431" s="86">
        <v>7.4999999999999997E-2</v>
      </c>
      <c r="E2431" s="30"/>
      <c r="F2431" s="215" t="s">
        <v>3787</v>
      </c>
      <c r="L2431" s="76"/>
      <c r="M2431" s="105"/>
      <c r="N2431" s="91"/>
    </row>
    <row r="2432" spans="1:14" s="29" customFormat="1">
      <c r="A2432" s="30" t="s">
        <v>2086</v>
      </c>
      <c r="B2432" s="86">
        <f t="shared" ref="B2432:B2434" si="262">ROUNDUP(C2432*1.1,0)</f>
        <v>2</v>
      </c>
      <c r="C2432" s="86">
        <f t="shared" ref="C2432:C2434" si="263">$K$2*D2432</f>
        <v>0.95550000000000013</v>
      </c>
      <c r="D2432" s="86">
        <v>3.5000000000000003E-2</v>
      </c>
      <c r="E2432" s="30"/>
      <c r="F2432" s="215" t="s">
        <v>2087</v>
      </c>
      <c r="L2432" s="76"/>
      <c r="M2432" s="105"/>
      <c r="N2432" s="91"/>
    </row>
    <row r="2433" spans="1:14" s="29" customFormat="1">
      <c r="A2433" s="30" t="s">
        <v>2088</v>
      </c>
      <c r="B2433" s="86">
        <f t="shared" si="262"/>
        <v>2</v>
      </c>
      <c r="C2433" s="86">
        <f t="shared" si="263"/>
        <v>0.95550000000000013</v>
      </c>
      <c r="D2433" s="86">
        <v>3.5000000000000003E-2</v>
      </c>
      <c r="E2433" s="30"/>
      <c r="F2433" s="215" t="s">
        <v>2089</v>
      </c>
      <c r="L2433" s="76"/>
      <c r="M2433" s="105"/>
      <c r="N2433" s="91"/>
    </row>
    <row r="2434" spans="1:14" s="29" customFormat="1">
      <c r="A2434" s="30" t="s">
        <v>2090</v>
      </c>
      <c r="B2434" s="86">
        <f t="shared" si="262"/>
        <v>2</v>
      </c>
      <c r="C2434" s="86">
        <f t="shared" si="263"/>
        <v>0.95550000000000013</v>
      </c>
      <c r="D2434" s="86">
        <v>3.5000000000000003E-2</v>
      </c>
      <c r="E2434" s="30"/>
      <c r="F2434" s="215" t="s">
        <v>2091</v>
      </c>
      <c r="L2434" s="76"/>
      <c r="M2434" s="105"/>
      <c r="N2434" s="91"/>
    </row>
    <row r="2435" spans="1:14" s="29" customFormat="1">
      <c r="A2435" s="30" t="s">
        <v>1832</v>
      </c>
      <c r="B2435" s="86">
        <f t="shared" si="258"/>
        <v>2</v>
      </c>
      <c r="C2435" s="86">
        <f t="shared" si="259"/>
        <v>1.0920000000000001</v>
      </c>
      <c r="D2435" s="86">
        <v>0.04</v>
      </c>
      <c r="E2435" s="30"/>
      <c r="F2435" s="215" t="s">
        <v>1795</v>
      </c>
      <c r="L2435" s="76"/>
      <c r="M2435" s="105"/>
      <c r="N2435" s="91"/>
    </row>
    <row r="2436" spans="1:14" s="29" customFormat="1">
      <c r="A2436" s="30" t="s">
        <v>1833</v>
      </c>
      <c r="B2436" s="86">
        <f t="shared" ref="B2436:B2443" si="264">ROUNDUP(C2436*1.1,0)</f>
        <v>3</v>
      </c>
      <c r="C2436" s="86">
        <f t="shared" ref="C2436:C2443" si="265">$K$2*D2436</f>
        <v>2.1840000000000002</v>
      </c>
      <c r="D2436" s="86">
        <v>0.08</v>
      </c>
      <c r="E2436" s="30"/>
      <c r="F2436" s="215" t="s">
        <v>1798</v>
      </c>
      <c r="L2436" s="76"/>
      <c r="M2436" s="105"/>
      <c r="N2436" s="91"/>
    </row>
    <row r="2437" spans="1:14" s="29" customFormat="1">
      <c r="A2437" s="30" t="s">
        <v>2021</v>
      </c>
      <c r="B2437" s="86">
        <f t="shared" si="264"/>
        <v>4</v>
      </c>
      <c r="C2437" s="86">
        <f t="shared" si="265"/>
        <v>3.1122000000000001</v>
      </c>
      <c r="D2437" s="86">
        <v>0.114</v>
      </c>
      <c r="E2437" s="30"/>
      <c r="F2437" s="215" t="s">
        <v>2011</v>
      </c>
      <c r="L2437" s="76"/>
      <c r="M2437" s="105"/>
      <c r="N2437" s="91"/>
    </row>
    <row r="2438" spans="1:14" s="29" customFormat="1">
      <c r="A2438" s="30" t="s">
        <v>3697</v>
      </c>
      <c r="B2438" s="86">
        <f t="shared" si="264"/>
        <v>3</v>
      </c>
      <c r="C2438" s="86">
        <f t="shared" si="265"/>
        <v>2.5935000000000001</v>
      </c>
      <c r="D2438" s="86">
        <v>9.5000000000000001E-2</v>
      </c>
      <c r="E2438" s="30"/>
      <c r="F2438" s="215">
        <v>799</v>
      </c>
      <c r="L2438" s="76"/>
      <c r="M2438" s="105"/>
      <c r="N2438" s="91"/>
    </row>
    <row r="2439" spans="1:14" s="29" customFormat="1">
      <c r="A2439" s="30" t="s">
        <v>2002</v>
      </c>
      <c r="B2439" s="86">
        <f t="shared" si="264"/>
        <v>5</v>
      </c>
      <c r="C2439" s="86">
        <f t="shared" si="265"/>
        <v>4.3680000000000003</v>
      </c>
      <c r="D2439" s="86">
        <v>0.16</v>
      </c>
      <c r="E2439" s="30"/>
      <c r="F2439" s="215" t="s">
        <v>2003</v>
      </c>
      <c r="L2439" s="76"/>
      <c r="M2439" s="105"/>
      <c r="N2439" s="91"/>
    </row>
    <row r="2440" spans="1:14" s="29" customFormat="1">
      <c r="A2440" s="30" t="s">
        <v>3631</v>
      </c>
      <c r="B2440" s="86">
        <f t="shared" si="264"/>
        <v>4</v>
      </c>
      <c r="C2440" s="86">
        <f t="shared" si="265"/>
        <v>3.2759999999999998</v>
      </c>
      <c r="D2440" s="86">
        <v>0.12</v>
      </c>
      <c r="E2440" s="30"/>
      <c r="F2440" s="215"/>
      <c r="L2440" s="76"/>
      <c r="M2440" s="105"/>
      <c r="N2440" s="91"/>
    </row>
    <row r="2441" spans="1:14" s="29" customFormat="1">
      <c r="A2441" s="30" t="s">
        <v>3010</v>
      </c>
      <c r="B2441" s="86">
        <f t="shared" si="264"/>
        <v>4</v>
      </c>
      <c r="C2441" s="86">
        <f t="shared" si="265"/>
        <v>3.5490000000000004</v>
      </c>
      <c r="D2441" s="86">
        <v>0.13</v>
      </c>
      <c r="E2441" s="30"/>
      <c r="F2441" s="215" t="s">
        <v>3287</v>
      </c>
      <c r="L2441" s="76"/>
      <c r="M2441" s="105"/>
      <c r="N2441" s="91"/>
    </row>
    <row r="2442" spans="1:14" s="29" customFormat="1">
      <c r="A2442" s="30" t="s">
        <v>2082</v>
      </c>
      <c r="B2442" s="86">
        <f t="shared" si="264"/>
        <v>2</v>
      </c>
      <c r="C2442" s="86">
        <f t="shared" si="265"/>
        <v>1.0920000000000001</v>
      </c>
      <c r="D2442" s="86">
        <v>0.04</v>
      </c>
      <c r="E2442" s="30"/>
      <c r="F2442" s="215" t="s">
        <v>2083</v>
      </c>
      <c r="L2442" s="76"/>
      <c r="M2442" s="105"/>
      <c r="N2442" s="91"/>
    </row>
    <row r="2443" spans="1:14" s="29" customFormat="1">
      <c r="A2443" s="30" t="s">
        <v>1934</v>
      </c>
      <c r="B2443" s="86">
        <f t="shared" si="264"/>
        <v>2</v>
      </c>
      <c r="C2443" s="86">
        <f t="shared" si="265"/>
        <v>1.2284999999999999</v>
      </c>
      <c r="D2443" s="86">
        <v>4.4999999999999998E-2</v>
      </c>
      <c r="E2443" s="30"/>
      <c r="F2443" s="215" t="s">
        <v>1935</v>
      </c>
      <c r="L2443" s="76"/>
      <c r="M2443" s="105"/>
      <c r="N2443" s="91"/>
    </row>
    <row r="2444" spans="1:14" s="29" customFormat="1">
      <c r="A2444" s="30" t="s">
        <v>1834</v>
      </c>
      <c r="B2444" s="86">
        <f t="shared" si="258"/>
        <v>2</v>
      </c>
      <c r="C2444" s="86">
        <f t="shared" si="259"/>
        <v>1.3650000000000002</v>
      </c>
      <c r="D2444" s="86">
        <v>0.05</v>
      </c>
      <c r="E2444" s="30"/>
      <c r="F2444" s="215" t="s">
        <v>1792</v>
      </c>
      <c r="L2444" s="76"/>
      <c r="M2444" s="105"/>
      <c r="N2444" s="91"/>
    </row>
    <row r="2445" spans="1:14" s="29" customFormat="1">
      <c r="A2445" s="30" t="s">
        <v>3115</v>
      </c>
      <c r="B2445" s="86">
        <f t="shared" ref="B2445:B2449" si="266">ROUNDUP(C2445*1.1,0)</f>
        <v>2</v>
      </c>
      <c r="C2445" s="86">
        <f t="shared" ref="C2445:C2449" si="267">$K$2*D2445</f>
        <v>1.6926000000000001</v>
      </c>
      <c r="D2445" s="86">
        <v>6.2E-2</v>
      </c>
      <c r="E2445" s="30" t="s">
        <v>1866</v>
      </c>
      <c r="F2445" s="215">
        <v>287</v>
      </c>
      <c r="L2445" s="76"/>
      <c r="M2445" s="105"/>
      <c r="N2445" s="91"/>
    </row>
    <row r="2446" spans="1:14" s="29" customFormat="1">
      <c r="A2446" s="30" t="s">
        <v>2084</v>
      </c>
      <c r="B2446" s="86">
        <f t="shared" si="266"/>
        <v>3</v>
      </c>
      <c r="C2446" s="86">
        <f t="shared" si="267"/>
        <v>2.0474999999999999</v>
      </c>
      <c r="D2446" s="86">
        <v>7.4999999999999997E-2</v>
      </c>
      <c r="E2446" s="30"/>
      <c r="F2446" s="215" t="s">
        <v>2085</v>
      </c>
      <c r="L2446" s="76"/>
      <c r="M2446" s="105"/>
      <c r="N2446" s="91"/>
    </row>
    <row r="2447" spans="1:14" s="29" customFormat="1">
      <c r="A2447" s="30" t="s">
        <v>1835</v>
      </c>
      <c r="B2447" s="86">
        <f t="shared" si="266"/>
        <v>3</v>
      </c>
      <c r="C2447" s="86">
        <f t="shared" si="267"/>
        <v>2.4569999999999999</v>
      </c>
      <c r="D2447" s="86">
        <v>0.09</v>
      </c>
      <c r="E2447" s="30"/>
      <c r="F2447" s="215" t="s">
        <v>1799</v>
      </c>
      <c r="L2447" s="76"/>
      <c r="M2447" s="105"/>
      <c r="N2447" s="91"/>
    </row>
    <row r="2448" spans="1:14" s="29" customFormat="1">
      <c r="A2448" s="30" t="s">
        <v>3206</v>
      </c>
      <c r="B2448" s="86">
        <f t="shared" si="266"/>
        <v>3</v>
      </c>
      <c r="C2448" s="86">
        <f t="shared" si="267"/>
        <v>1.9110000000000003</v>
      </c>
      <c r="D2448" s="86">
        <v>7.0000000000000007E-2</v>
      </c>
      <c r="E2448" s="30"/>
      <c r="F2448" s="215" t="s">
        <v>3207</v>
      </c>
      <c r="L2448" s="76"/>
      <c r="M2448" s="105"/>
      <c r="N2448" s="91"/>
    </row>
    <row r="2449" spans="1:14" s="29" customFormat="1">
      <c r="A2449" s="30" t="s">
        <v>2823</v>
      </c>
      <c r="B2449" s="86">
        <f t="shared" si="266"/>
        <v>5</v>
      </c>
      <c r="C2449" s="86">
        <f t="shared" si="267"/>
        <v>3.8220000000000005</v>
      </c>
      <c r="D2449" s="86">
        <v>0.14000000000000001</v>
      </c>
      <c r="E2449" s="30"/>
      <c r="F2449" s="215"/>
      <c r="L2449" s="76"/>
      <c r="M2449" s="105"/>
      <c r="N2449" s="91"/>
    </row>
    <row r="2450" spans="1:14" s="29" customFormat="1">
      <c r="A2450" s="30" t="s">
        <v>2415</v>
      </c>
      <c r="B2450" s="33">
        <f t="shared" ref="B2450:B2494" si="268">ROUNDUP(C2450*1.1,0)</f>
        <v>8</v>
      </c>
      <c r="C2450" s="33">
        <f t="shared" ref="C2450:C2494" si="269">$K$2*D2450</f>
        <v>6.5519999999999996</v>
      </c>
      <c r="D2450" s="33">
        <v>0.24</v>
      </c>
      <c r="E2450" s="30"/>
      <c r="F2450" s="215">
        <v>1184</v>
      </c>
      <c r="L2450" s="76"/>
      <c r="M2450" s="105"/>
      <c r="N2450" s="91"/>
    </row>
    <row r="2451" spans="1:14" s="29" customFormat="1">
      <c r="A2451" s="30" t="s">
        <v>3757</v>
      </c>
      <c r="B2451" s="33">
        <f t="shared" si="268"/>
        <v>7</v>
      </c>
      <c r="C2451" s="33">
        <f t="shared" si="269"/>
        <v>5.4600000000000009</v>
      </c>
      <c r="D2451" s="33">
        <v>0.2</v>
      </c>
      <c r="E2451" s="30"/>
      <c r="F2451" s="215" t="s">
        <v>3375</v>
      </c>
      <c r="L2451" s="76"/>
      <c r="M2451" s="105"/>
      <c r="N2451" s="91"/>
    </row>
    <row r="2452" spans="1:14" s="29" customFormat="1">
      <c r="A2452" s="30" t="s">
        <v>3999</v>
      </c>
      <c r="B2452" s="33">
        <f t="shared" si="268"/>
        <v>7</v>
      </c>
      <c r="C2452" s="33">
        <f t="shared" si="269"/>
        <v>6.0060000000000002</v>
      </c>
      <c r="D2452" s="33">
        <v>0.22</v>
      </c>
      <c r="E2452" s="30"/>
      <c r="F2452" s="215"/>
      <c r="L2452" s="76"/>
      <c r="M2452" s="105"/>
      <c r="N2452" s="91"/>
    </row>
    <row r="2453" spans="1:14" s="29" customFormat="1">
      <c r="A2453" s="30" t="s">
        <v>4002</v>
      </c>
      <c r="B2453" s="33">
        <f t="shared" si="268"/>
        <v>6</v>
      </c>
      <c r="C2453" s="33">
        <f t="shared" si="269"/>
        <v>5.1870000000000003</v>
      </c>
      <c r="D2453" s="33">
        <v>0.19</v>
      </c>
      <c r="E2453" s="30"/>
      <c r="F2453" s="215"/>
      <c r="L2453" s="76"/>
      <c r="M2453" s="105"/>
      <c r="N2453" s="91"/>
    </row>
    <row r="2454" spans="1:14" s="29" customFormat="1">
      <c r="A2454" s="30" t="s">
        <v>2047</v>
      </c>
      <c r="B2454" s="33">
        <f t="shared" si="268"/>
        <v>8</v>
      </c>
      <c r="C2454" s="33">
        <f t="shared" si="269"/>
        <v>7.0980000000000008</v>
      </c>
      <c r="D2454" s="33">
        <v>0.26</v>
      </c>
      <c r="E2454" s="30"/>
      <c r="F2454" s="215" t="s">
        <v>2048</v>
      </c>
      <c r="L2454" s="76"/>
      <c r="M2454" s="105"/>
      <c r="N2454" s="91"/>
    </row>
    <row r="2455" spans="1:14" s="29" customFormat="1">
      <c r="A2455" s="30" t="s">
        <v>2824</v>
      </c>
      <c r="B2455" s="33">
        <f t="shared" si="268"/>
        <v>11</v>
      </c>
      <c r="C2455" s="33">
        <f t="shared" si="269"/>
        <v>9.8279999999999994</v>
      </c>
      <c r="D2455" s="33">
        <v>0.36</v>
      </c>
      <c r="E2455" s="30"/>
      <c r="F2455" s="215" t="s">
        <v>2825</v>
      </c>
      <c r="L2455" s="76"/>
      <c r="M2455" s="105"/>
      <c r="N2455" s="91"/>
    </row>
    <row r="2456" spans="1:14" s="29" customFormat="1">
      <c r="A2456" s="30" t="s">
        <v>3879</v>
      </c>
      <c r="B2456" s="33">
        <f t="shared" si="268"/>
        <v>14</v>
      </c>
      <c r="C2456" s="33">
        <f t="shared" si="269"/>
        <v>12.012</v>
      </c>
      <c r="D2456" s="33">
        <v>0.44</v>
      </c>
      <c r="E2456" s="30"/>
      <c r="F2456" s="215" t="s">
        <v>3526</v>
      </c>
      <c r="L2456" s="76"/>
      <c r="M2456" s="105"/>
      <c r="N2456" s="91"/>
    </row>
    <row r="2457" spans="1:14" s="29" customFormat="1">
      <c r="A2457" s="30" t="s">
        <v>2122</v>
      </c>
      <c r="B2457" s="86">
        <f t="shared" si="268"/>
        <v>0</v>
      </c>
      <c r="C2457" s="86">
        <f t="shared" si="269"/>
        <v>0</v>
      </c>
      <c r="D2457" s="86">
        <v>0</v>
      </c>
      <c r="E2457" s="44"/>
      <c r="F2457" s="215" t="s">
        <v>1388</v>
      </c>
      <c r="L2457" s="76"/>
      <c r="M2457" s="105"/>
      <c r="N2457" s="91"/>
    </row>
    <row r="2458" spans="1:14" s="29" customFormat="1">
      <c r="A2458" s="30" t="s">
        <v>2523</v>
      </c>
      <c r="B2458" s="86">
        <f t="shared" si="268"/>
        <v>19</v>
      </c>
      <c r="C2458" s="86">
        <f t="shared" si="269"/>
        <v>16.38</v>
      </c>
      <c r="D2458" s="86">
        <v>0.6</v>
      </c>
      <c r="E2458" s="44"/>
      <c r="F2458" s="215">
        <v>305</v>
      </c>
      <c r="L2458" s="76"/>
      <c r="M2458" s="105"/>
      <c r="N2458" s="91"/>
    </row>
    <row r="2459" spans="1:14" s="29" customFormat="1">
      <c r="A2459" s="30" t="s">
        <v>1865</v>
      </c>
      <c r="B2459" s="86">
        <f t="shared" si="268"/>
        <v>29</v>
      </c>
      <c r="C2459" s="86">
        <f t="shared" si="269"/>
        <v>25.934999999999999</v>
      </c>
      <c r="D2459" s="86">
        <v>0.95</v>
      </c>
      <c r="E2459" s="30" t="s">
        <v>1866</v>
      </c>
      <c r="F2459" s="215">
        <v>4954</v>
      </c>
      <c r="L2459" s="76"/>
      <c r="M2459" s="105"/>
      <c r="N2459" s="91"/>
    </row>
    <row r="2460" spans="1:14" s="29" customFormat="1">
      <c r="A2460" s="30" t="s">
        <v>3860</v>
      </c>
      <c r="B2460" s="86">
        <f t="shared" si="268"/>
        <v>32</v>
      </c>
      <c r="C2460" s="86">
        <f t="shared" si="269"/>
        <v>28.665000000000003</v>
      </c>
      <c r="D2460" s="86">
        <v>1.05</v>
      </c>
      <c r="E2460" s="30"/>
      <c r="F2460" s="215" t="s">
        <v>3861</v>
      </c>
      <c r="L2460" s="76"/>
      <c r="M2460" s="105"/>
      <c r="N2460" s="91"/>
    </row>
    <row r="2461" spans="1:14" s="29" customFormat="1">
      <c r="A2461" s="30" t="s">
        <v>1849</v>
      </c>
      <c r="B2461" s="86">
        <f t="shared" si="268"/>
        <v>37</v>
      </c>
      <c r="C2461" s="86">
        <f t="shared" si="269"/>
        <v>32.76</v>
      </c>
      <c r="D2461" s="86">
        <v>1.2</v>
      </c>
      <c r="E2461" s="30" t="s">
        <v>1866</v>
      </c>
      <c r="F2461" s="215">
        <v>663</v>
      </c>
      <c r="L2461" s="76"/>
      <c r="M2461" s="105"/>
      <c r="N2461" s="91"/>
    </row>
    <row r="2462" spans="1:14" s="29" customFormat="1">
      <c r="A2462" s="30" t="s">
        <v>1951</v>
      </c>
      <c r="B2462" s="86">
        <f t="shared" si="268"/>
        <v>19</v>
      </c>
      <c r="C2462" s="86">
        <f t="shared" si="269"/>
        <v>16.926000000000002</v>
      </c>
      <c r="D2462" s="86">
        <v>0.62</v>
      </c>
      <c r="E2462" s="30"/>
      <c r="F2462" s="215">
        <v>272</v>
      </c>
      <c r="L2462" s="76"/>
      <c r="M2462" s="105"/>
      <c r="N2462" s="91"/>
    </row>
    <row r="2463" spans="1:14" s="29" customFormat="1">
      <c r="A2463" s="30" t="s">
        <v>3953</v>
      </c>
      <c r="B2463" s="86">
        <f t="shared" si="268"/>
        <v>32</v>
      </c>
      <c r="C2463" s="86">
        <f t="shared" si="269"/>
        <v>28.665000000000003</v>
      </c>
      <c r="D2463" s="86">
        <v>1.05</v>
      </c>
      <c r="E2463" s="30" t="s">
        <v>1866</v>
      </c>
      <c r="F2463" s="215" t="s">
        <v>3957</v>
      </c>
      <c r="L2463" s="76"/>
      <c r="M2463" s="105"/>
      <c r="N2463" s="91"/>
    </row>
    <row r="2464" spans="1:14" s="29" customFormat="1">
      <c r="A2464" s="30" t="s">
        <v>1802</v>
      </c>
      <c r="B2464" s="24">
        <f>ROUNDUP(C2464*1.1,0)</f>
        <v>34</v>
      </c>
      <c r="C2464" s="24">
        <f>$K$2*D2464</f>
        <v>30.576000000000004</v>
      </c>
      <c r="D2464" s="24">
        <v>1.1200000000000001</v>
      </c>
      <c r="E2464" s="17" t="s">
        <v>1381</v>
      </c>
      <c r="F2464" s="152">
        <v>665</v>
      </c>
      <c r="L2464" s="76"/>
      <c r="M2464" s="105"/>
      <c r="N2464" s="91"/>
    </row>
    <row r="2465" spans="1:14" s="29" customFormat="1">
      <c r="A2465" s="30" t="s">
        <v>3952</v>
      </c>
      <c r="B2465" s="24">
        <f>ROUNDUP(C2465*1.1,0)</f>
        <v>20</v>
      </c>
      <c r="C2465" s="24">
        <f>$K$2*D2465</f>
        <v>17.745000000000001</v>
      </c>
      <c r="D2465" s="24">
        <v>0.65</v>
      </c>
      <c r="E2465" s="17" t="s">
        <v>2033</v>
      </c>
      <c r="F2465" s="152">
        <v>10</v>
      </c>
      <c r="L2465" s="76"/>
      <c r="M2465" s="105"/>
      <c r="N2465" s="91"/>
    </row>
    <row r="2466" spans="1:14" s="29" customFormat="1">
      <c r="A2466" s="30" t="s">
        <v>2239</v>
      </c>
      <c r="B2466" s="86">
        <f t="shared" si="268"/>
        <v>24</v>
      </c>
      <c r="C2466" s="86">
        <f t="shared" si="269"/>
        <v>21.021000000000001</v>
      </c>
      <c r="D2466" s="86">
        <v>0.77</v>
      </c>
      <c r="E2466" s="30"/>
      <c r="F2466" s="215" t="s">
        <v>2240</v>
      </c>
      <c r="L2466" s="76"/>
      <c r="M2466" s="105"/>
      <c r="N2466" s="91"/>
    </row>
    <row r="2467" spans="1:14" s="29" customFormat="1">
      <c r="A2467" s="30" t="s">
        <v>2465</v>
      </c>
      <c r="B2467" s="86">
        <f t="shared" si="268"/>
        <v>22</v>
      </c>
      <c r="C2467" s="86">
        <f t="shared" si="269"/>
        <v>19.928999999999998</v>
      </c>
      <c r="D2467" s="86">
        <v>0.73</v>
      </c>
      <c r="E2467" s="30"/>
      <c r="F2467" s="215" t="s">
        <v>2241</v>
      </c>
      <c r="L2467" s="76"/>
      <c r="M2467" s="105"/>
      <c r="N2467" s="91"/>
    </row>
    <row r="2468" spans="1:14" s="29" customFormat="1">
      <c r="A2468" s="30" t="s">
        <v>3950</v>
      </c>
      <c r="B2468" s="86">
        <f t="shared" si="268"/>
        <v>35</v>
      </c>
      <c r="C2468" s="86">
        <f t="shared" si="269"/>
        <v>31.395</v>
      </c>
      <c r="D2468" s="86">
        <v>1.1499999999999999</v>
      </c>
      <c r="E2468" s="30" t="s">
        <v>1866</v>
      </c>
      <c r="F2468" s="215" t="s">
        <v>3951</v>
      </c>
      <c r="L2468" s="76"/>
      <c r="M2468" s="105"/>
      <c r="N2468" s="91"/>
    </row>
    <row r="2469" spans="1:14" s="29" customFormat="1">
      <c r="A2469" s="30" t="s">
        <v>3949</v>
      </c>
      <c r="B2469" s="86">
        <f t="shared" si="268"/>
        <v>54</v>
      </c>
      <c r="C2469" s="86">
        <f t="shared" si="269"/>
        <v>48.321000000000005</v>
      </c>
      <c r="D2469" s="86">
        <v>1.77</v>
      </c>
      <c r="E2469" s="30"/>
      <c r="F2469" s="215" t="s">
        <v>2403</v>
      </c>
      <c r="L2469" s="76"/>
      <c r="M2469" s="105"/>
      <c r="N2469" s="91"/>
    </row>
    <row r="2470" spans="1:14" s="29" customFormat="1">
      <c r="A2470" s="30" t="s">
        <v>3109</v>
      </c>
      <c r="B2470" s="86">
        <f t="shared" si="268"/>
        <v>2</v>
      </c>
      <c r="C2470" s="86">
        <f t="shared" si="269"/>
        <v>1.8018000000000001</v>
      </c>
      <c r="D2470" s="86">
        <v>6.6000000000000003E-2</v>
      </c>
      <c r="E2470" s="30"/>
      <c r="F2470" s="215" t="s">
        <v>2917</v>
      </c>
      <c r="L2470" s="76"/>
      <c r="M2470" s="105"/>
      <c r="N2470" s="91"/>
    </row>
    <row r="2471" spans="1:14" s="29" customFormat="1">
      <c r="A2471" s="30" t="s">
        <v>3110</v>
      </c>
      <c r="B2471" s="86">
        <f t="shared" si="268"/>
        <v>3</v>
      </c>
      <c r="C2471" s="86">
        <f t="shared" si="269"/>
        <v>1.9655999999999998</v>
      </c>
      <c r="D2471" s="86">
        <v>7.1999999999999995E-2</v>
      </c>
      <c r="E2471" s="30"/>
      <c r="F2471" s="215"/>
      <c r="L2471" s="76"/>
      <c r="M2471" s="105"/>
      <c r="N2471" s="91"/>
    </row>
    <row r="2472" spans="1:14" s="29" customFormat="1">
      <c r="A2472" s="30" t="s">
        <v>2009</v>
      </c>
      <c r="B2472" s="86">
        <f t="shared" si="268"/>
        <v>4</v>
      </c>
      <c r="C2472" s="86">
        <f t="shared" si="269"/>
        <v>3.0030000000000001</v>
      </c>
      <c r="D2472" s="86">
        <v>0.11</v>
      </c>
      <c r="E2472" s="30" t="s">
        <v>3007</v>
      </c>
      <c r="F2472" s="215" t="s">
        <v>2010</v>
      </c>
      <c r="L2472" s="76"/>
      <c r="M2472" s="105"/>
      <c r="N2472" s="91"/>
    </row>
    <row r="2473" spans="1:14" s="29" customFormat="1">
      <c r="A2473" s="30" t="s">
        <v>3112</v>
      </c>
      <c r="B2473" s="86">
        <f t="shared" si="268"/>
        <v>3</v>
      </c>
      <c r="C2473" s="86">
        <f t="shared" si="269"/>
        <v>1.9928999999999999</v>
      </c>
      <c r="D2473" s="86">
        <v>7.2999999999999995E-2</v>
      </c>
      <c r="E2473" s="44"/>
      <c r="F2473" s="215" t="s">
        <v>1553</v>
      </c>
      <c r="L2473" s="76"/>
      <c r="M2473" s="105"/>
      <c r="N2473" s="91"/>
    </row>
    <row r="2474" spans="1:14" s="29" customFormat="1">
      <c r="A2474" s="30" t="s">
        <v>3111</v>
      </c>
      <c r="B2474" s="86">
        <f t="shared" si="268"/>
        <v>2</v>
      </c>
      <c r="C2474" s="86">
        <f t="shared" si="269"/>
        <v>1.6379999999999999</v>
      </c>
      <c r="D2474" s="86">
        <v>0.06</v>
      </c>
      <c r="E2474" s="44"/>
      <c r="F2474" s="215">
        <v>387</v>
      </c>
      <c r="L2474" s="76"/>
      <c r="M2474" s="105"/>
      <c r="N2474" s="91"/>
    </row>
    <row r="2475" spans="1:14" s="29" customFormat="1">
      <c r="A2475" s="30" t="s">
        <v>2592</v>
      </c>
      <c r="B2475" s="86">
        <f t="shared" si="268"/>
        <v>3</v>
      </c>
      <c r="C2475" s="86">
        <f t="shared" si="269"/>
        <v>2.4569999999999999</v>
      </c>
      <c r="D2475" s="86">
        <v>0.09</v>
      </c>
      <c r="E2475" s="30"/>
      <c r="F2475" s="215">
        <v>496</v>
      </c>
      <c r="L2475" s="76"/>
      <c r="M2475" s="105"/>
      <c r="N2475" s="91"/>
    </row>
    <row r="2476" spans="1:14" s="29" customFormat="1">
      <c r="A2476" s="30" t="s">
        <v>1918</v>
      </c>
      <c r="B2476" s="86">
        <f t="shared" si="268"/>
        <v>4</v>
      </c>
      <c r="C2476" s="86">
        <f t="shared" si="269"/>
        <v>3.0030000000000001</v>
      </c>
      <c r="D2476" s="86">
        <v>0.11</v>
      </c>
      <c r="E2476" s="30"/>
      <c r="F2476" s="215" t="s">
        <v>1919</v>
      </c>
      <c r="L2476" s="76"/>
      <c r="M2476" s="105"/>
      <c r="N2476" s="91"/>
    </row>
    <row r="2477" spans="1:14" s="29" customFormat="1">
      <c r="A2477" s="30" t="s">
        <v>2721</v>
      </c>
      <c r="B2477" s="86">
        <f t="shared" si="268"/>
        <v>3</v>
      </c>
      <c r="C2477" s="86">
        <f t="shared" si="269"/>
        <v>2.4569999999999999</v>
      </c>
      <c r="D2477" s="86">
        <v>0.09</v>
      </c>
      <c r="E2477" s="30"/>
      <c r="F2477" s="215" t="s">
        <v>2722</v>
      </c>
      <c r="L2477" s="76"/>
      <c r="M2477" s="105"/>
      <c r="N2477" s="91"/>
    </row>
    <row r="2478" spans="1:14" s="29" customFormat="1">
      <c r="A2478" s="30" t="s">
        <v>4000</v>
      </c>
      <c r="B2478" s="86">
        <f t="shared" si="268"/>
        <v>4</v>
      </c>
      <c r="C2478" s="86">
        <f t="shared" si="269"/>
        <v>2.7300000000000004</v>
      </c>
      <c r="D2478" s="86">
        <v>0.1</v>
      </c>
      <c r="E2478" s="30"/>
      <c r="F2478" s="215"/>
      <c r="L2478" s="76"/>
      <c r="M2478" s="105"/>
      <c r="N2478" s="91"/>
    </row>
    <row r="2479" spans="1:14" s="29" customFormat="1">
      <c r="A2479" s="30" t="s">
        <v>2601</v>
      </c>
      <c r="B2479" s="86">
        <f t="shared" si="268"/>
        <v>4</v>
      </c>
      <c r="C2479" s="86">
        <f t="shared" si="269"/>
        <v>3.1395000000000004</v>
      </c>
      <c r="D2479" s="86">
        <v>0.115</v>
      </c>
      <c r="E2479" s="30"/>
      <c r="F2479" s="215">
        <v>800</v>
      </c>
      <c r="L2479" s="76"/>
      <c r="M2479" s="105"/>
      <c r="N2479" s="91"/>
    </row>
    <row r="2480" spans="1:14" s="29" customFormat="1">
      <c r="A2480" s="30" t="s">
        <v>3476</v>
      </c>
      <c r="B2480" s="86">
        <f t="shared" si="268"/>
        <v>4</v>
      </c>
      <c r="C2480" s="86">
        <f t="shared" si="269"/>
        <v>3.2759999999999998</v>
      </c>
      <c r="D2480" s="86">
        <v>0.12</v>
      </c>
      <c r="E2480" s="30"/>
      <c r="F2480" s="215"/>
      <c r="L2480" s="76"/>
      <c r="M2480" s="105"/>
      <c r="N2480" s="91"/>
    </row>
    <row r="2481" spans="1:14" s="29" customFormat="1">
      <c r="A2481" s="30" t="s">
        <v>4001</v>
      </c>
      <c r="B2481" s="86">
        <f t="shared" ref="B2481:B2482" si="270">ROUNDUP(C2481*1.1,0)</f>
        <v>4</v>
      </c>
      <c r="C2481" s="86">
        <f t="shared" ref="C2481:C2482" si="271">$K$2*D2481</f>
        <v>3.1395000000000004</v>
      </c>
      <c r="D2481" s="86">
        <v>0.115</v>
      </c>
      <c r="E2481" s="30"/>
      <c r="F2481" s="215" t="s">
        <v>2220</v>
      </c>
      <c r="L2481" s="76"/>
      <c r="M2481" s="105"/>
      <c r="N2481" s="91"/>
    </row>
    <row r="2482" spans="1:14" s="29" customFormat="1">
      <c r="A2482" s="30" t="s">
        <v>2974</v>
      </c>
      <c r="B2482" s="86">
        <f t="shared" si="270"/>
        <v>4</v>
      </c>
      <c r="C2482" s="86">
        <f t="shared" si="271"/>
        <v>2.8664999999999998</v>
      </c>
      <c r="D2482" s="86">
        <v>0.105</v>
      </c>
      <c r="E2482" s="30"/>
      <c r="F2482" s="215">
        <v>585</v>
      </c>
      <c r="L2482" s="76"/>
      <c r="M2482" s="105"/>
      <c r="N2482" s="91"/>
    </row>
    <row r="2483" spans="1:14" s="29" customFormat="1">
      <c r="A2483" s="30" t="s">
        <v>1991</v>
      </c>
      <c r="B2483" s="86">
        <f t="shared" si="268"/>
        <v>5</v>
      </c>
      <c r="C2483" s="86">
        <f t="shared" si="269"/>
        <v>3.6855000000000002</v>
      </c>
      <c r="D2483" s="86">
        <v>0.13500000000000001</v>
      </c>
      <c r="E2483" s="30"/>
      <c r="F2483" s="215" t="s">
        <v>2344</v>
      </c>
      <c r="L2483" s="76"/>
      <c r="M2483" s="105"/>
      <c r="N2483" s="91"/>
    </row>
    <row r="2484" spans="1:14" s="29" customFormat="1">
      <c r="A2484" s="30" t="s">
        <v>2397</v>
      </c>
      <c r="B2484" s="86">
        <f t="shared" si="268"/>
        <v>6</v>
      </c>
      <c r="C2484" s="86">
        <f t="shared" si="269"/>
        <v>4.641</v>
      </c>
      <c r="D2484" s="86">
        <v>0.17</v>
      </c>
      <c r="E2484" s="30"/>
      <c r="F2484" s="215">
        <v>875</v>
      </c>
      <c r="L2484" s="76"/>
      <c r="M2484" s="105"/>
      <c r="N2484" s="91"/>
    </row>
    <row r="2485" spans="1:14" s="29" customFormat="1">
      <c r="A2485" s="30" t="s">
        <v>1877</v>
      </c>
      <c r="B2485" s="86">
        <f t="shared" si="268"/>
        <v>0</v>
      </c>
      <c r="C2485" s="86">
        <f t="shared" si="269"/>
        <v>0</v>
      </c>
      <c r="D2485" s="86">
        <v>0</v>
      </c>
      <c r="E2485" s="30"/>
      <c r="F2485" s="215">
        <v>560</v>
      </c>
      <c r="L2485" s="76"/>
      <c r="M2485" s="105"/>
      <c r="N2485" s="91"/>
    </row>
    <row r="2486" spans="1:14" s="29" customFormat="1">
      <c r="A2486" s="30" t="s">
        <v>1929</v>
      </c>
      <c r="B2486" s="86">
        <f t="shared" si="268"/>
        <v>4</v>
      </c>
      <c r="C2486" s="86">
        <f t="shared" si="269"/>
        <v>3.5490000000000004</v>
      </c>
      <c r="D2486" s="86">
        <v>0.13</v>
      </c>
      <c r="E2486" s="30"/>
      <c r="F2486" s="215"/>
      <c r="L2486" s="76"/>
      <c r="M2486" s="105"/>
      <c r="N2486" s="91"/>
    </row>
    <row r="2487" spans="1:14" s="29" customFormat="1">
      <c r="A2487" s="30" t="s">
        <v>3800</v>
      </c>
      <c r="B2487" s="86">
        <f t="shared" si="268"/>
        <v>4</v>
      </c>
      <c r="C2487" s="86">
        <f t="shared" si="269"/>
        <v>3.2759999999999998</v>
      </c>
      <c r="D2487" s="86">
        <v>0.12</v>
      </c>
      <c r="E2487" s="30"/>
      <c r="F2487" s="215">
        <v>757</v>
      </c>
      <c r="L2487" s="76"/>
      <c r="M2487" s="105"/>
      <c r="N2487" s="91"/>
    </row>
    <row r="2488" spans="1:14" s="29" customFormat="1">
      <c r="A2488" s="30" t="s">
        <v>1836</v>
      </c>
      <c r="B2488" s="86">
        <f t="shared" si="268"/>
        <v>6</v>
      </c>
      <c r="C2488" s="86">
        <f t="shared" si="269"/>
        <v>4.9139999999999997</v>
      </c>
      <c r="D2488" s="86">
        <v>0.18</v>
      </c>
      <c r="E2488" s="30"/>
      <c r="F2488" s="215" t="s">
        <v>1754</v>
      </c>
      <c r="L2488" s="76"/>
      <c r="M2488" s="105"/>
      <c r="N2488" s="91"/>
    </row>
    <row r="2489" spans="1:14" s="29" customFormat="1">
      <c r="A2489" s="30" t="s">
        <v>2345</v>
      </c>
      <c r="B2489" s="86">
        <f t="shared" si="268"/>
        <v>8</v>
      </c>
      <c r="C2489" s="86">
        <f t="shared" si="269"/>
        <v>7.2345000000000006</v>
      </c>
      <c r="D2489" s="86">
        <v>0.26500000000000001</v>
      </c>
      <c r="E2489" s="30"/>
      <c r="F2489" s="215" t="s">
        <v>2346</v>
      </c>
      <c r="L2489" s="76"/>
      <c r="M2489" s="105"/>
      <c r="N2489" s="91"/>
    </row>
    <row r="2490" spans="1:14" s="29" customFormat="1">
      <c r="A2490" s="30" t="s">
        <v>3253</v>
      </c>
      <c r="B2490" s="86">
        <f t="shared" si="268"/>
        <v>8</v>
      </c>
      <c r="C2490" s="86">
        <f t="shared" si="269"/>
        <v>6.8250000000000002</v>
      </c>
      <c r="D2490" s="86">
        <v>0.25</v>
      </c>
      <c r="E2490" s="30"/>
      <c r="F2490" s="215" t="s">
        <v>3252</v>
      </c>
      <c r="L2490" s="76"/>
      <c r="M2490" s="105"/>
      <c r="N2490" s="91"/>
    </row>
    <row r="2491" spans="1:14" s="29" customFormat="1">
      <c r="A2491" s="30" t="s">
        <v>2717</v>
      </c>
      <c r="B2491" s="86">
        <f t="shared" si="268"/>
        <v>6</v>
      </c>
      <c r="C2491" s="86">
        <f t="shared" si="269"/>
        <v>5.1870000000000003</v>
      </c>
      <c r="D2491" s="86">
        <v>0.19</v>
      </c>
      <c r="E2491" s="30"/>
      <c r="F2491" s="215" t="s">
        <v>2718</v>
      </c>
      <c r="L2491" s="76"/>
      <c r="M2491" s="105"/>
      <c r="N2491" s="91"/>
    </row>
    <row r="2492" spans="1:14" s="29" customFormat="1">
      <c r="A2492" s="30" t="s">
        <v>1842</v>
      </c>
      <c r="B2492" s="86">
        <f t="shared" si="268"/>
        <v>4</v>
      </c>
      <c r="C2492" s="86">
        <f t="shared" si="269"/>
        <v>3.2759999999999998</v>
      </c>
      <c r="D2492" s="86">
        <v>0.12</v>
      </c>
      <c r="E2492" s="30"/>
      <c r="F2492" s="215">
        <v>780</v>
      </c>
      <c r="L2492" s="76"/>
      <c r="M2492" s="105"/>
      <c r="N2492" s="91"/>
    </row>
    <row r="2493" spans="1:14" s="29" customFormat="1">
      <c r="A2493" s="30" t="s">
        <v>3406</v>
      </c>
      <c r="B2493" s="86">
        <f t="shared" si="268"/>
        <v>7</v>
      </c>
      <c r="C2493" s="86">
        <f t="shared" si="269"/>
        <v>6.2790000000000008</v>
      </c>
      <c r="D2493" s="86">
        <v>0.23</v>
      </c>
      <c r="E2493" s="30" t="s">
        <v>1866</v>
      </c>
      <c r="F2493" s="215" t="s">
        <v>3407</v>
      </c>
      <c r="L2493" s="76"/>
      <c r="M2493" s="105"/>
      <c r="N2493" s="91"/>
    </row>
    <row r="2494" spans="1:14" s="29" customFormat="1">
      <c r="A2494" s="30" t="s">
        <v>4069</v>
      </c>
      <c r="B2494" s="86">
        <f t="shared" si="268"/>
        <v>8</v>
      </c>
      <c r="C2494" s="86">
        <f t="shared" si="269"/>
        <v>6.5519999999999996</v>
      </c>
      <c r="D2494" s="86">
        <v>0.24</v>
      </c>
      <c r="E2494" s="30" t="s">
        <v>3007</v>
      </c>
      <c r="F2494" s="215" t="s">
        <v>4070</v>
      </c>
      <c r="L2494" s="76"/>
      <c r="M2494" s="105"/>
      <c r="N2494" s="91"/>
    </row>
    <row r="2495" spans="1:14" s="29" customFormat="1">
      <c r="A2495" s="30" t="s">
        <v>2000</v>
      </c>
      <c r="B2495" s="86">
        <f t="shared" ref="B2495:B2496" si="272">ROUNDUP(C2495*1.1,0)</f>
        <v>1</v>
      </c>
      <c r="C2495" s="86">
        <f t="shared" ref="C2495:C2496" si="273">$K$2*D2495</f>
        <v>0.81899999999999995</v>
      </c>
      <c r="D2495" s="86">
        <v>0.03</v>
      </c>
      <c r="E2495" s="30"/>
      <c r="F2495" s="215" t="s">
        <v>2001</v>
      </c>
      <c r="L2495" s="76"/>
      <c r="M2495" s="105"/>
      <c r="N2495" s="91"/>
    </row>
    <row r="2496" spans="1:14" s="29" customFormat="1">
      <c r="A2496" s="30" t="s">
        <v>3738</v>
      </c>
      <c r="B2496" s="86">
        <f t="shared" si="272"/>
        <v>2</v>
      </c>
      <c r="C2496" s="86">
        <f t="shared" si="273"/>
        <v>1.3650000000000002</v>
      </c>
      <c r="D2496" s="86">
        <v>0.05</v>
      </c>
      <c r="E2496" s="30"/>
      <c r="F2496" s="215" t="s">
        <v>3739</v>
      </c>
      <c r="L2496" s="76"/>
      <c r="M2496" s="105"/>
      <c r="N2496" s="91"/>
    </row>
    <row r="2497" spans="1:14" s="29" customFormat="1">
      <c r="A2497" s="30" t="s">
        <v>2910</v>
      </c>
      <c r="B2497" s="86">
        <f t="shared" ref="B2497:B2504" si="274">ROUNDUP(C2497*1.1,0)</f>
        <v>2</v>
      </c>
      <c r="C2497" s="86">
        <f t="shared" ref="C2497:C2502" si="275">$K$2*D2497</f>
        <v>1.4469000000000001</v>
      </c>
      <c r="D2497" s="86">
        <v>5.2999999999999999E-2</v>
      </c>
      <c r="E2497" s="30"/>
      <c r="F2497" s="215">
        <v>301</v>
      </c>
      <c r="L2497" s="76"/>
      <c r="M2497" s="105"/>
      <c r="N2497" s="91"/>
    </row>
    <row r="2498" spans="1:14" s="29" customFormat="1">
      <c r="A2498" s="30" t="s">
        <v>2641</v>
      </c>
      <c r="B2498" s="86">
        <f t="shared" si="274"/>
        <v>3</v>
      </c>
      <c r="C2498" s="86">
        <f t="shared" si="275"/>
        <v>1.9110000000000003</v>
      </c>
      <c r="D2498" s="86">
        <v>7.0000000000000007E-2</v>
      </c>
      <c r="E2498" s="30"/>
      <c r="F2498" s="215" t="s">
        <v>1801</v>
      </c>
      <c r="L2498" s="76"/>
      <c r="M2498" s="105"/>
      <c r="N2498" s="91"/>
    </row>
    <row r="2499" spans="1:14" s="29" customFormat="1">
      <c r="A2499" s="30" t="s">
        <v>2092</v>
      </c>
      <c r="B2499" s="86">
        <f t="shared" si="274"/>
        <v>2</v>
      </c>
      <c r="C2499" s="86">
        <f t="shared" si="275"/>
        <v>0.95550000000000013</v>
      </c>
      <c r="D2499" s="86">
        <v>3.5000000000000003E-2</v>
      </c>
      <c r="E2499" s="30"/>
      <c r="F2499" s="215" t="s">
        <v>2093</v>
      </c>
      <c r="L2499" s="76"/>
      <c r="M2499" s="105"/>
      <c r="N2499" s="91"/>
    </row>
    <row r="2500" spans="1:14" s="29" customFormat="1">
      <c r="A2500" s="30" t="s">
        <v>1837</v>
      </c>
      <c r="B2500" s="86">
        <f t="shared" si="274"/>
        <v>2</v>
      </c>
      <c r="C2500" s="86">
        <f t="shared" si="275"/>
        <v>1.0920000000000001</v>
      </c>
      <c r="D2500" s="86">
        <v>0.04</v>
      </c>
      <c r="E2500" s="30"/>
      <c r="F2500" s="215" t="s">
        <v>1793</v>
      </c>
      <c r="L2500" s="76"/>
      <c r="M2500" s="105"/>
      <c r="N2500" s="91"/>
    </row>
    <row r="2501" spans="1:14" s="29" customFormat="1">
      <c r="A2501" s="30" t="s">
        <v>3774</v>
      </c>
      <c r="B2501" s="86">
        <f t="shared" si="274"/>
        <v>2</v>
      </c>
      <c r="C2501" s="86">
        <f t="shared" si="275"/>
        <v>1.6379999999999999</v>
      </c>
      <c r="D2501" s="86">
        <v>0.06</v>
      </c>
      <c r="E2501" s="30"/>
      <c r="F2501" s="215" t="s">
        <v>3775</v>
      </c>
      <c r="L2501" s="76"/>
      <c r="M2501" s="105"/>
      <c r="N2501" s="91"/>
    </row>
    <row r="2502" spans="1:14" s="29" customFormat="1">
      <c r="A2502" s="30" t="s">
        <v>3346</v>
      </c>
      <c r="B2502" s="86">
        <f t="shared" si="274"/>
        <v>4</v>
      </c>
      <c r="C2502" s="86">
        <f t="shared" si="275"/>
        <v>3.1395000000000004</v>
      </c>
      <c r="D2502" s="86">
        <v>0.115</v>
      </c>
      <c r="E2502" s="30"/>
      <c r="F2502" s="215" t="s">
        <v>2826</v>
      </c>
      <c r="L2502" s="76"/>
      <c r="M2502" s="105"/>
      <c r="N2502" s="91"/>
    </row>
    <row r="2503" spans="1:14" s="29" customFormat="1">
      <c r="A2503" s="30" t="s">
        <v>2211</v>
      </c>
      <c r="B2503" s="86">
        <f t="shared" si="274"/>
        <v>5</v>
      </c>
      <c r="C2503" s="86">
        <f>$K$2*D2503</f>
        <v>3.8220000000000005</v>
      </c>
      <c r="D2503" s="86">
        <v>0.14000000000000001</v>
      </c>
      <c r="E2503" s="30"/>
      <c r="F2503" s="215" t="s">
        <v>2004</v>
      </c>
      <c r="L2503" s="76"/>
      <c r="M2503" s="105"/>
      <c r="N2503" s="91"/>
    </row>
    <row r="2504" spans="1:14" s="29" customFormat="1">
      <c r="A2504" s="30" t="s">
        <v>3420</v>
      </c>
      <c r="B2504" s="86">
        <f t="shared" si="274"/>
        <v>4</v>
      </c>
      <c r="C2504" s="86">
        <f>$K$2*D2504</f>
        <v>3.0030000000000001</v>
      </c>
      <c r="D2504" s="86">
        <v>0.11</v>
      </c>
      <c r="E2504" s="30"/>
      <c r="F2504" s="215" t="s">
        <v>3421</v>
      </c>
      <c r="L2504" s="76"/>
      <c r="M2504" s="105"/>
      <c r="N2504" s="91"/>
    </row>
    <row r="2505" spans="1:14" s="29" customFormat="1">
      <c r="A2505" s="30" t="s">
        <v>2468</v>
      </c>
      <c r="B2505" s="86">
        <f t="shared" ref="B2505:B2613" si="276">ROUNDUP(C2505*1.1,0)</f>
        <v>0</v>
      </c>
      <c r="C2505" s="86">
        <f t="shared" ref="C2505:C2613" si="277">$K$2*D2505</f>
        <v>0</v>
      </c>
      <c r="D2505" s="86">
        <v>0</v>
      </c>
      <c r="E2505" s="30"/>
      <c r="F2505" s="215">
        <v>1292</v>
      </c>
      <c r="L2505" s="76"/>
      <c r="M2505" s="105"/>
      <c r="N2505" s="91"/>
    </row>
    <row r="2506" spans="1:14" s="29" customFormat="1">
      <c r="A2506" s="30" t="s">
        <v>4005</v>
      </c>
      <c r="B2506" s="86">
        <f t="shared" si="276"/>
        <v>7</v>
      </c>
      <c r="C2506" s="86">
        <f t="shared" si="277"/>
        <v>5.4600000000000009</v>
      </c>
      <c r="D2506" s="86">
        <v>0.2</v>
      </c>
      <c r="E2506" s="30"/>
      <c r="F2506" s="215"/>
      <c r="L2506" s="76"/>
      <c r="M2506" s="105"/>
      <c r="N2506" s="91"/>
    </row>
    <row r="2507" spans="1:14" s="29" customFormat="1">
      <c r="A2507" s="30" t="s">
        <v>3605</v>
      </c>
      <c r="B2507" s="86">
        <f t="shared" si="276"/>
        <v>8</v>
      </c>
      <c r="C2507" s="86">
        <f t="shared" si="277"/>
        <v>6.5519999999999996</v>
      </c>
      <c r="D2507" s="86">
        <v>0.24</v>
      </c>
      <c r="E2507" s="30"/>
      <c r="F2507" s="215" t="s">
        <v>3606</v>
      </c>
      <c r="L2507" s="76"/>
      <c r="M2507" s="105"/>
      <c r="N2507" s="91"/>
    </row>
    <row r="2508" spans="1:14" s="29" customFormat="1">
      <c r="A2508" s="30" t="s">
        <v>2212</v>
      </c>
      <c r="B2508" s="86">
        <f t="shared" si="276"/>
        <v>10</v>
      </c>
      <c r="C2508" s="86">
        <f t="shared" si="277"/>
        <v>8.19</v>
      </c>
      <c r="D2508" s="86">
        <v>0.3</v>
      </c>
      <c r="E2508" s="30"/>
      <c r="F2508" s="215" t="s">
        <v>1992</v>
      </c>
      <c r="L2508" s="76"/>
      <c r="M2508" s="105"/>
      <c r="N2508" s="91"/>
    </row>
    <row r="2509" spans="1:14" s="29" customFormat="1">
      <c r="A2509" s="30" t="s">
        <v>2500</v>
      </c>
      <c r="B2509" s="86">
        <f t="shared" si="276"/>
        <v>6</v>
      </c>
      <c r="C2509" s="86">
        <f t="shared" si="277"/>
        <v>5.1870000000000003</v>
      </c>
      <c r="D2509" s="86">
        <v>0.19</v>
      </c>
      <c r="E2509" s="30"/>
      <c r="F2509" s="215"/>
      <c r="L2509" s="76"/>
      <c r="M2509" s="105"/>
      <c r="N2509" s="91"/>
    </row>
    <row r="2510" spans="1:14" s="29" customFormat="1">
      <c r="A2510" s="30" t="s">
        <v>2493</v>
      </c>
      <c r="B2510" s="86">
        <f t="shared" si="276"/>
        <v>7</v>
      </c>
      <c r="C2510" s="86">
        <f t="shared" si="277"/>
        <v>6.0060000000000002</v>
      </c>
      <c r="D2510" s="86">
        <v>0.22</v>
      </c>
      <c r="E2510" s="30"/>
      <c r="F2510" s="215" t="s">
        <v>2494</v>
      </c>
      <c r="L2510" s="76"/>
      <c r="M2510" s="105"/>
      <c r="N2510" s="91"/>
    </row>
    <row r="2511" spans="1:14" s="29" customFormat="1">
      <c r="A2511" s="30" t="s">
        <v>3733</v>
      </c>
      <c r="B2511" s="86">
        <f t="shared" si="276"/>
        <v>2</v>
      </c>
      <c r="C2511" s="86">
        <f t="shared" si="277"/>
        <v>1.0920000000000001</v>
      </c>
      <c r="D2511" s="86">
        <v>0.04</v>
      </c>
      <c r="E2511" s="30"/>
      <c r="F2511" s="215" t="s">
        <v>3734</v>
      </c>
      <c r="L2511" s="76"/>
      <c r="M2511" s="105"/>
      <c r="N2511" s="91"/>
    </row>
    <row r="2512" spans="1:14" s="29" customFormat="1">
      <c r="A2512" s="30" t="s">
        <v>2018</v>
      </c>
      <c r="B2512" s="86">
        <f t="shared" si="276"/>
        <v>2</v>
      </c>
      <c r="C2512" s="86">
        <f t="shared" si="277"/>
        <v>1.5015000000000001</v>
      </c>
      <c r="D2512" s="86">
        <v>5.5E-2</v>
      </c>
      <c r="E2512" s="30"/>
      <c r="F2512" s="215" t="s">
        <v>2019</v>
      </c>
      <c r="L2512" s="76"/>
      <c r="M2512" s="105"/>
      <c r="N2512" s="91"/>
    </row>
    <row r="2513" spans="1:14" s="29" customFormat="1">
      <c r="A2513" s="30" t="s">
        <v>3822</v>
      </c>
      <c r="B2513" s="86">
        <f t="shared" si="276"/>
        <v>2</v>
      </c>
      <c r="C2513" s="86">
        <f t="shared" si="277"/>
        <v>1.2284999999999999</v>
      </c>
      <c r="D2513" s="86">
        <v>4.4999999999999998E-2</v>
      </c>
      <c r="E2513" s="30"/>
      <c r="F2513" s="215" t="s">
        <v>3823</v>
      </c>
      <c r="L2513" s="76"/>
      <c r="M2513" s="105"/>
      <c r="N2513" s="91"/>
    </row>
    <row r="2514" spans="1:14" s="29" customFormat="1">
      <c r="A2514" s="30" t="s">
        <v>2598</v>
      </c>
      <c r="B2514" s="86">
        <f t="shared" si="276"/>
        <v>2</v>
      </c>
      <c r="C2514" s="86">
        <f t="shared" si="277"/>
        <v>1.3650000000000002</v>
      </c>
      <c r="D2514" s="86">
        <v>0.05</v>
      </c>
      <c r="E2514" s="30"/>
      <c r="F2514" s="215">
        <v>230</v>
      </c>
      <c r="L2514" s="76"/>
      <c r="M2514" s="105"/>
      <c r="N2514" s="91"/>
    </row>
    <row r="2515" spans="1:14" s="29" customFormat="1">
      <c r="A2515" s="30" t="s">
        <v>2545</v>
      </c>
      <c r="B2515" s="86">
        <f t="shared" si="276"/>
        <v>3</v>
      </c>
      <c r="C2515" s="86">
        <f t="shared" si="277"/>
        <v>2.1294</v>
      </c>
      <c r="D2515" s="86">
        <v>7.8E-2</v>
      </c>
      <c r="E2515" s="30"/>
      <c r="F2515" s="215" t="s">
        <v>2546</v>
      </c>
      <c r="L2515" s="76"/>
      <c r="M2515" s="105"/>
      <c r="N2515" s="91"/>
    </row>
    <row r="2516" spans="1:14" s="29" customFormat="1">
      <c r="A2516" s="30" t="s">
        <v>2599</v>
      </c>
      <c r="B2516" s="86">
        <f t="shared" si="276"/>
        <v>2</v>
      </c>
      <c r="C2516" s="86">
        <f t="shared" si="277"/>
        <v>1.5015000000000001</v>
      </c>
      <c r="D2516" s="86">
        <v>5.5E-2</v>
      </c>
      <c r="E2516" s="30"/>
      <c r="F2516" s="215">
        <v>346</v>
      </c>
      <c r="L2516" s="76"/>
      <c r="M2516" s="105"/>
      <c r="N2516" s="91"/>
    </row>
    <row r="2517" spans="1:14" s="29" customFormat="1">
      <c r="A2517" s="30" t="s">
        <v>2396</v>
      </c>
      <c r="B2517" s="86">
        <f t="shared" si="276"/>
        <v>3</v>
      </c>
      <c r="C2517" s="86">
        <f t="shared" si="277"/>
        <v>1.9110000000000003</v>
      </c>
      <c r="D2517" s="86">
        <v>7.0000000000000007E-2</v>
      </c>
      <c r="E2517" s="30"/>
      <c r="F2517" s="215">
        <v>399</v>
      </c>
      <c r="L2517" s="76"/>
      <c r="M2517" s="105"/>
      <c r="N2517" s="91"/>
    </row>
    <row r="2518" spans="1:14" s="29" customFormat="1">
      <c r="A2518" s="30" t="s">
        <v>1916</v>
      </c>
      <c r="B2518" s="86">
        <f t="shared" si="276"/>
        <v>3</v>
      </c>
      <c r="C2518" s="86">
        <f t="shared" si="277"/>
        <v>2.3205</v>
      </c>
      <c r="D2518" s="86">
        <v>8.5000000000000006E-2</v>
      </c>
      <c r="E2518" s="30"/>
      <c r="F2518" s="215" t="s">
        <v>1917</v>
      </c>
      <c r="L2518" s="76"/>
      <c r="M2518" s="105"/>
      <c r="N2518" s="91"/>
    </row>
    <row r="2519" spans="1:14" s="29" customFormat="1">
      <c r="A2519" s="30" t="s">
        <v>2951</v>
      </c>
      <c r="B2519" s="86">
        <f t="shared" si="276"/>
        <v>4</v>
      </c>
      <c r="C2519" s="86">
        <f t="shared" si="277"/>
        <v>2.7300000000000004</v>
      </c>
      <c r="D2519" s="86">
        <v>0.1</v>
      </c>
      <c r="E2519" s="30"/>
      <c r="F2519" s="215"/>
      <c r="L2519" s="76"/>
      <c r="M2519" s="105"/>
      <c r="N2519" s="91"/>
    </row>
    <row r="2520" spans="1:14" s="29" customFormat="1">
      <c r="A2520" s="30" t="s">
        <v>3735</v>
      </c>
      <c r="B2520" s="86">
        <f t="shared" si="276"/>
        <v>3</v>
      </c>
      <c r="C2520" s="86">
        <f t="shared" si="277"/>
        <v>2.1840000000000002</v>
      </c>
      <c r="D2520" s="86">
        <v>0.08</v>
      </c>
      <c r="E2520" s="30"/>
      <c r="F2520" s="215" t="s">
        <v>3736</v>
      </c>
      <c r="L2520" s="76"/>
      <c r="M2520" s="105"/>
      <c r="N2520" s="91"/>
    </row>
    <row r="2521" spans="1:14" s="29" customFormat="1">
      <c r="A2521" s="30" t="s">
        <v>2911</v>
      </c>
      <c r="B2521" s="86">
        <f t="shared" si="276"/>
        <v>4</v>
      </c>
      <c r="C2521" s="86">
        <f t="shared" si="277"/>
        <v>3.2759999999999998</v>
      </c>
      <c r="D2521" s="86">
        <v>0.12</v>
      </c>
      <c r="E2521" s="30"/>
      <c r="F2521" s="215" t="s">
        <v>2912</v>
      </c>
      <c r="L2521" s="76"/>
      <c r="M2521" s="105"/>
      <c r="N2521" s="91"/>
    </row>
    <row r="2522" spans="1:14" s="29" customFormat="1">
      <c r="A2522" s="30" t="s">
        <v>3912</v>
      </c>
      <c r="B2522" s="86">
        <f t="shared" si="276"/>
        <v>55</v>
      </c>
      <c r="C2522" s="86">
        <f t="shared" si="277"/>
        <v>49.14</v>
      </c>
      <c r="D2522" s="86">
        <v>1.8</v>
      </c>
      <c r="E2522" s="30"/>
      <c r="F2522" s="215" t="s">
        <v>2219</v>
      </c>
      <c r="L2522" s="76"/>
      <c r="M2522" s="105"/>
      <c r="N2522" s="91"/>
    </row>
    <row r="2523" spans="1:14" s="29" customFormat="1">
      <c r="A2523" s="30" t="s">
        <v>3826</v>
      </c>
      <c r="B2523" s="86">
        <f t="shared" si="276"/>
        <v>91</v>
      </c>
      <c r="C2523" s="86">
        <f t="shared" si="277"/>
        <v>81.900000000000006</v>
      </c>
      <c r="D2523" s="86">
        <v>3</v>
      </c>
      <c r="E2523" s="30" t="s">
        <v>2626</v>
      </c>
      <c r="F2523" s="215" t="s">
        <v>3827</v>
      </c>
      <c r="L2523" s="76"/>
      <c r="M2523" s="105"/>
      <c r="N2523" s="91"/>
    </row>
    <row r="2524" spans="1:14" s="29" customFormat="1">
      <c r="A2524" s="30" t="s">
        <v>3892</v>
      </c>
      <c r="B2524" s="86">
        <f t="shared" si="276"/>
        <v>4</v>
      </c>
      <c r="C2524" s="86">
        <f t="shared" si="277"/>
        <v>2.7300000000000004</v>
      </c>
      <c r="D2524" s="86">
        <v>0.1</v>
      </c>
      <c r="E2524" s="30"/>
      <c r="F2524" s="215" t="s">
        <v>3235</v>
      </c>
      <c r="L2524" s="76"/>
      <c r="M2524" s="105"/>
      <c r="N2524" s="91"/>
    </row>
    <row r="2525" spans="1:14" s="29" customFormat="1">
      <c r="A2525" s="30" t="s">
        <v>3893</v>
      </c>
      <c r="B2525" s="86">
        <f t="shared" si="276"/>
        <v>5</v>
      </c>
      <c r="C2525" s="86">
        <f t="shared" si="277"/>
        <v>4.3680000000000003</v>
      </c>
      <c r="D2525" s="86">
        <v>0.16</v>
      </c>
      <c r="E2525" s="30" t="s">
        <v>2626</v>
      </c>
      <c r="F2525" s="215" t="s">
        <v>2627</v>
      </c>
      <c r="L2525" s="76"/>
      <c r="M2525" s="105"/>
      <c r="N2525" s="91"/>
    </row>
    <row r="2526" spans="1:14" s="29" customFormat="1">
      <c r="A2526" s="30" t="s">
        <v>3894</v>
      </c>
      <c r="B2526" s="86">
        <f t="shared" si="276"/>
        <v>0</v>
      </c>
      <c r="C2526" s="86">
        <f t="shared" si="277"/>
        <v>0</v>
      </c>
      <c r="D2526" s="86">
        <v>0</v>
      </c>
      <c r="E2526" s="30"/>
      <c r="F2526" s="215" t="s">
        <v>3468</v>
      </c>
      <c r="L2526" s="76"/>
      <c r="M2526" s="105"/>
      <c r="N2526" s="91"/>
    </row>
    <row r="2527" spans="1:14" s="29" customFormat="1">
      <c r="A2527" s="30" t="s">
        <v>3303</v>
      </c>
      <c r="B2527" s="86">
        <f t="shared" si="276"/>
        <v>4</v>
      </c>
      <c r="C2527" s="86">
        <f t="shared" si="277"/>
        <v>3.5490000000000004</v>
      </c>
      <c r="D2527" s="86">
        <v>0.13</v>
      </c>
      <c r="E2527" s="30"/>
      <c r="F2527" s="215" t="s">
        <v>1549</v>
      </c>
      <c r="L2527" s="76"/>
      <c r="M2527" s="105"/>
      <c r="N2527" s="91"/>
    </row>
    <row r="2528" spans="1:14" s="29" customFormat="1">
      <c r="A2528" s="30" t="s">
        <v>3895</v>
      </c>
      <c r="B2528" s="86">
        <f t="shared" si="276"/>
        <v>6</v>
      </c>
      <c r="C2528" s="86">
        <f t="shared" si="277"/>
        <v>4.9139999999999997</v>
      </c>
      <c r="D2528" s="86">
        <v>0.18</v>
      </c>
      <c r="E2528" s="30"/>
      <c r="F2528" s="215" t="s">
        <v>2076</v>
      </c>
      <c r="L2528" s="76"/>
      <c r="M2528" s="105"/>
      <c r="N2528" s="91"/>
    </row>
    <row r="2529" spans="1:14" s="29" customFormat="1">
      <c r="A2529" s="30" t="s">
        <v>3609</v>
      </c>
      <c r="B2529" s="86">
        <f t="shared" si="276"/>
        <v>8</v>
      </c>
      <c r="C2529" s="86">
        <f t="shared" si="277"/>
        <v>6.8250000000000002</v>
      </c>
      <c r="D2529" s="86">
        <v>0.25</v>
      </c>
      <c r="E2529" s="30" t="s">
        <v>3007</v>
      </c>
      <c r="F2529" s="215" t="s">
        <v>3610</v>
      </c>
      <c r="L2529" s="76"/>
      <c r="M2529" s="105"/>
      <c r="N2529" s="91"/>
    </row>
    <row r="2530" spans="1:14" s="29" customFormat="1">
      <c r="A2530" s="30" t="s">
        <v>3896</v>
      </c>
      <c r="B2530" s="86">
        <f t="shared" si="276"/>
        <v>4</v>
      </c>
      <c r="C2530" s="86">
        <f t="shared" si="277"/>
        <v>3.2759999999999998</v>
      </c>
      <c r="D2530" s="86">
        <v>0.12</v>
      </c>
      <c r="E2530" s="30"/>
      <c r="F2530" s="215" t="s">
        <v>3688</v>
      </c>
      <c r="L2530" s="76"/>
      <c r="M2530" s="105"/>
      <c r="N2530" s="91"/>
    </row>
    <row r="2531" spans="1:14" s="29" customFormat="1">
      <c r="A2531" s="30" t="s">
        <v>2990</v>
      </c>
      <c r="B2531" s="86">
        <f t="shared" si="276"/>
        <v>6</v>
      </c>
      <c r="C2531" s="86">
        <f t="shared" si="277"/>
        <v>4.9139999999999997</v>
      </c>
      <c r="D2531" s="86">
        <v>0.18</v>
      </c>
      <c r="E2531" s="30"/>
      <c r="F2531" s="215">
        <v>1380</v>
      </c>
      <c r="L2531" s="76"/>
      <c r="M2531" s="105"/>
      <c r="N2531" s="91"/>
    </row>
    <row r="2532" spans="1:14" s="29" customFormat="1">
      <c r="A2532" s="30" t="s">
        <v>3897</v>
      </c>
      <c r="B2532" s="86">
        <f t="shared" si="276"/>
        <v>6</v>
      </c>
      <c r="C2532" s="86">
        <f t="shared" si="277"/>
        <v>4.641</v>
      </c>
      <c r="D2532" s="86">
        <v>0.17</v>
      </c>
      <c r="E2532" s="30"/>
      <c r="F2532" s="215">
        <v>817</v>
      </c>
      <c r="L2532" s="76"/>
      <c r="M2532" s="105"/>
      <c r="N2532" s="91"/>
    </row>
    <row r="2533" spans="1:14" s="29" customFormat="1">
      <c r="A2533" s="30" t="s">
        <v>3898</v>
      </c>
      <c r="B2533" s="86">
        <f t="shared" si="276"/>
        <v>8</v>
      </c>
      <c r="C2533" s="86">
        <f t="shared" si="277"/>
        <v>7.0980000000000008</v>
      </c>
      <c r="D2533" s="86">
        <v>0.26</v>
      </c>
      <c r="E2533" s="30"/>
      <c r="F2533" s="215" t="s">
        <v>3254</v>
      </c>
      <c r="L2533" s="76"/>
      <c r="M2533" s="105"/>
      <c r="N2533" s="91"/>
    </row>
    <row r="2534" spans="1:14" s="29" customFormat="1">
      <c r="A2534" s="30" t="s">
        <v>3899</v>
      </c>
      <c r="B2534" s="86">
        <f t="shared" si="276"/>
        <v>7</v>
      </c>
      <c r="C2534" s="86">
        <f t="shared" si="277"/>
        <v>6.0060000000000002</v>
      </c>
      <c r="D2534" s="86">
        <v>0.22</v>
      </c>
      <c r="E2534" s="30"/>
      <c r="F2534" s="215">
        <v>2000</v>
      </c>
      <c r="L2534" s="76"/>
      <c r="M2534" s="105"/>
      <c r="N2534" s="91"/>
    </row>
    <row r="2535" spans="1:14" s="29" customFormat="1">
      <c r="A2535" s="30" t="s">
        <v>3900</v>
      </c>
      <c r="B2535" s="86">
        <f t="shared" si="276"/>
        <v>7</v>
      </c>
      <c r="C2535" s="86">
        <f t="shared" si="277"/>
        <v>6.2790000000000008</v>
      </c>
      <c r="D2535" s="86">
        <v>0.23</v>
      </c>
      <c r="E2535" s="30"/>
      <c r="F2535" s="215"/>
      <c r="L2535" s="76"/>
      <c r="M2535" s="105"/>
      <c r="N2535" s="91"/>
    </row>
    <row r="2536" spans="1:14" s="29" customFormat="1">
      <c r="A2536" s="30" t="s">
        <v>3901</v>
      </c>
      <c r="B2536" s="86">
        <f t="shared" si="276"/>
        <v>7</v>
      </c>
      <c r="C2536" s="86">
        <f t="shared" si="277"/>
        <v>6.2790000000000008</v>
      </c>
      <c r="D2536" s="86">
        <v>0.23</v>
      </c>
      <c r="E2536" s="30"/>
      <c r="F2536" s="215" t="s">
        <v>3116</v>
      </c>
      <c r="L2536" s="76"/>
      <c r="M2536" s="105"/>
      <c r="N2536" s="91"/>
    </row>
    <row r="2537" spans="1:14" s="29" customFormat="1">
      <c r="A2537" s="30" t="s">
        <v>3902</v>
      </c>
      <c r="B2537" s="86">
        <f t="shared" si="276"/>
        <v>8</v>
      </c>
      <c r="C2537" s="86">
        <f t="shared" si="277"/>
        <v>6.5519999999999996</v>
      </c>
      <c r="D2537" s="86">
        <v>0.24</v>
      </c>
      <c r="E2537" s="30"/>
      <c r="F2537" s="215" t="s">
        <v>2067</v>
      </c>
      <c r="L2537" s="76"/>
      <c r="M2537" s="105"/>
      <c r="N2537" s="91"/>
    </row>
    <row r="2538" spans="1:14" s="29" customFormat="1">
      <c r="A2538" s="30" t="s">
        <v>3903</v>
      </c>
      <c r="B2538" s="86">
        <f t="shared" si="276"/>
        <v>11</v>
      </c>
      <c r="C2538" s="86">
        <f t="shared" si="277"/>
        <v>9.5549999999999997</v>
      </c>
      <c r="D2538" s="86">
        <v>0.35</v>
      </c>
      <c r="E2538" s="30"/>
      <c r="F2538" s="215" t="s">
        <v>2827</v>
      </c>
      <c r="L2538" s="76"/>
      <c r="M2538" s="105"/>
      <c r="N2538" s="91"/>
    </row>
    <row r="2539" spans="1:14" s="29" customFormat="1">
      <c r="A2539" s="30" t="s">
        <v>3904</v>
      </c>
      <c r="B2539" s="86">
        <f t="shared" si="276"/>
        <v>13</v>
      </c>
      <c r="C2539" s="86">
        <f t="shared" si="277"/>
        <v>10.920000000000002</v>
      </c>
      <c r="D2539" s="86">
        <v>0.4</v>
      </c>
      <c r="E2539" s="30"/>
      <c r="F2539" s="215" t="s">
        <v>3372</v>
      </c>
      <c r="L2539" s="76"/>
      <c r="M2539" s="105"/>
      <c r="N2539" s="91"/>
    </row>
    <row r="2540" spans="1:14" s="29" customFormat="1">
      <c r="A2540" s="30" t="s">
        <v>3905</v>
      </c>
      <c r="B2540" s="86">
        <f t="shared" si="276"/>
        <v>6</v>
      </c>
      <c r="C2540" s="86">
        <f t="shared" si="277"/>
        <v>5.1870000000000003</v>
      </c>
      <c r="D2540" s="86">
        <v>0.19</v>
      </c>
      <c r="E2540" s="30"/>
      <c r="F2540" s="215">
        <v>1080</v>
      </c>
      <c r="L2540" s="76"/>
      <c r="M2540" s="105"/>
      <c r="N2540" s="91"/>
    </row>
    <row r="2541" spans="1:14" s="29" customFormat="1">
      <c r="A2541" s="30" t="s">
        <v>3324</v>
      </c>
      <c r="B2541" s="86">
        <f t="shared" si="276"/>
        <v>1</v>
      </c>
      <c r="C2541" s="86">
        <f t="shared" si="277"/>
        <v>0.81899999999999995</v>
      </c>
      <c r="D2541" s="86">
        <v>0.03</v>
      </c>
      <c r="E2541" s="30"/>
      <c r="F2541" s="215"/>
      <c r="L2541" s="76"/>
      <c r="M2541" s="105"/>
      <c r="N2541" s="91"/>
    </row>
    <row r="2542" spans="1:14" s="29" customFormat="1">
      <c r="A2542" s="30" t="s">
        <v>1796</v>
      </c>
      <c r="B2542" s="86">
        <f t="shared" si="276"/>
        <v>2</v>
      </c>
      <c r="C2542" s="86">
        <f t="shared" si="277"/>
        <v>1.3650000000000002</v>
      </c>
      <c r="D2542" s="86">
        <v>0.05</v>
      </c>
      <c r="E2542" s="30"/>
      <c r="F2542" s="215" t="s">
        <v>1797</v>
      </c>
      <c r="L2542" s="76"/>
      <c r="M2542" s="105"/>
      <c r="N2542" s="91"/>
    </row>
    <row r="2543" spans="1:14" s="29" customFormat="1">
      <c r="A2543" s="30" t="s">
        <v>1838</v>
      </c>
      <c r="B2543" s="86">
        <f t="shared" si="276"/>
        <v>2</v>
      </c>
      <c r="C2543" s="86">
        <f t="shared" si="277"/>
        <v>1.2831000000000001</v>
      </c>
      <c r="D2543" s="86">
        <v>4.7E-2</v>
      </c>
      <c r="E2543" s="30"/>
      <c r="F2543" s="215" t="s">
        <v>1794</v>
      </c>
      <c r="L2543" s="76"/>
      <c r="M2543" s="105"/>
      <c r="N2543" s="91"/>
    </row>
    <row r="2544" spans="1:14" s="29" customFormat="1">
      <c r="A2544" s="30" t="s">
        <v>2752</v>
      </c>
      <c r="B2544" s="86">
        <f t="shared" si="276"/>
        <v>8</v>
      </c>
      <c r="C2544" s="86">
        <f t="shared" si="277"/>
        <v>7.0980000000000008</v>
      </c>
      <c r="D2544" s="86">
        <v>0.26</v>
      </c>
      <c r="E2544" s="30"/>
      <c r="F2544" s="215" t="s">
        <v>2753</v>
      </c>
      <c r="L2544" s="76"/>
      <c r="M2544" s="105"/>
      <c r="N2544" s="91"/>
    </row>
    <row r="2545" spans="1:14" s="29" customFormat="1">
      <c r="A2545" s="92" t="s">
        <v>3557</v>
      </c>
      <c r="B2545" s="86">
        <f t="shared" si="276"/>
        <v>12</v>
      </c>
      <c r="C2545" s="86">
        <f t="shared" si="277"/>
        <v>10.101000000000001</v>
      </c>
      <c r="D2545" s="86">
        <v>0.37</v>
      </c>
      <c r="E2545" s="30"/>
      <c r="F2545" s="215" t="s">
        <v>3558</v>
      </c>
      <c r="L2545" s="76"/>
      <c r="M2545" s="105"/>
      <c r="N2545" s="91"/>
    </row>
    <row r="2546" spans="1:14" s="29" customFormat="1">
      <c r="A2546" s="92" t="s">
        <v>3608</v>
      </c>
      <c r="B2546" s="86">
        <f t="shared" si="276"/>
        <v>0</v>
      </c>
      <c r="C2546" s="86">
        <f t="shared" si="277"/>
        <v>0</v>
      </c>
      <c r="D2546" s="86">
        <v>0</v>
      </c>
      <c r="E2546" s="30"/>
      <c r="F2546" s="215" t="s">
        <v>3607</v>
      </c>
      <c r="L2546" s="76"/>
      <c r="M2546" s="105"/>
      <c r="N2546" s="91"/>
    </row>
    <row r="2547" spans="1:14" s="29" customFormat="1">
      <c r="A2547" s="30" t="s">
        <v>3371</v>
      </c>
      <c r="B2547" s="86">
        <f t="shared" si="276"/>
        <v>10</v>
      </c>
      <c r="C2547" s="86">
        <f t="shared" si="277"/>
        <v>8.7360000000000007</v>
      </c>
      <c r="D2547" s="86">
        <v>0.32</v>
      </c>
      <c r="E2547" s="30"/>
      <c r="F2547" s="215" t="s">
        <v>2323</v>
      </c>
      <c r="L2547" s="76"/>
      <c r="M2547" s="105"/>
      <c r="N2547" s="91"/>
    </row>
    <row r="2548" spans="1:14" s="29" customFormat="1">
      <c r="A2548" s="92" t="s">
        <v>2828</v>
      </c>
      <c r="B2548" s="86">
        <f t="shared" ref="B2548:B2551" si="278">ROUNDUP(C2548*1.1,0)</f>
        <v>4</v>
      </c>
      <c r="C2548" s="86">
        <f t="shared" ref="C2548:C2551" si="279">$K$2*D2548</f>
        <v>2.7300000000000004</v>
      </c>
      <c r="D2548" s="86">
        <v>0.1</v>
      </c>
      <c r="E2548" s="30"/>
      <c r="F2548" s="215"/>
      <c r="L2548" s="76"/>
      <c r="M2548" s="105"/>
      <c r="N2548" s="91"/>
    </row>
    <row r="2549" spans="1:14" s="29" customFormat="1">
      <c r="A2549" s="92" t="s">
        <v>3005</v>
      </c>
      <c r="B2549" s="86">
        <f t="shared" si="278"/>
        <v>4</v>
      </c>
      <c r="C2549" s="86">
        <f t="shared" si="279"/>
        <v>3.0576000000000003</v>
      </c>
      <c r="D2549" s="86">
        <v>0.112</v>
      </c>
      <c r="E2549" s="30"/>
      <c r="F2549" s="215" t="s">
        <v>3006</v>
      </c>
      <c r="L2549" s="76"/>
      <c r="M2549" s="105"/>
      <c r="N2549" s="91"/>
    </row>
    <row r="2550" spans="1:14" s="29" customFormat="1">
      <c r="A2550" s="92" t="s">
        <v>2829</v>
      </c>
      <c r="B2550" s="86">
        <f t="shared" si="278"/>
        <v>4</v>
      </c>
      <c r="C2550" s="86">
        <f t="shared" si="279"/>
        <v>2.8664999999999998</v>
      </c>
      <c r="D2550" s="86">
        <v>0.105</v>
      </c>
      <c r="E2550" s="30"/>
      <c r="F2550" s="215"/>
      <c r="L2550" s="76"/>
      <c r="M2550" s="105"/>
      <c r="N2550" s="91"/>
    </row>
    <row r="2551" spans="1:14" s="29" customFormat="1">
      <c r="A2551" s="92" t="s">
        <v>2830</v>
      </c>
      <c r="B2551" s="86">
        <f t="shared" si="278"/>
        <v>7</v>
      </c>
      <c r="C2551" s="86">
        <f t="shared" si="279"/>
        <v>5.7329999999999997</v>
      </c>
      <c r="D2551" s="86">
        <v>0.21</v>
      </c>
      <c r="E2551" s="30"/>
      <c r="F2551" s="215"/>
      <c r="L2551" s="76"/>
      <c r="M2551" s="105"/>
      <c r="N2551" s="91"/>
    </row>
    <row r="2552" spans="1:14" s="29" customFormat="1">
      <c r="A2552" s="30" t="s">
        <v>2007</v>
      </c>
      <c r="B2552" s="86">
        <f t="shared" si="276"/>
        <v>8</v>
      </c>
      <c r="C2552" s="86">
        <f t="shared" si="277"/>
        <v>6.8250000000000002</v>
      </c>
      <c r="D2552" s="86">
        <v>0.25</v>
      </c>
      <c r="E2552" s="30" t="s">
        <v>3007</v>
      </c>
      <c r="F2552" s="215" t="s">
        <v>2008</v>
      </c>
      <c r="L2552" s="76"/>
      <c r="M2552" s="105"/>
      <c r="N2552" s="91"/>
    </row>
    <row r="2553" spans="1:14" s="29" customFormat="1">
      <c r="A2553" s="30" t="s">
        <v>2187</v>
      </c>
      <c r="B2553" s="86">
        <f t="shared" si="276"/>
        <v>5</v>
      </c>
      <c r="C2553" s="86">
        <f t="shared" si="277"/>
        <v>4.2315000000000005</v>
      </c>
      <c r="D2553" s="86">
        <v>0.155</v>
      </c>
      <c r="E2553" s="30"/>
      <c r="F2553" s="215">
        <v>985</v>
      </c>
      <c r="L2553" s="76"/>
      <c r="M2553" s="105"/>
      <c r="N2553" s="91"/>
    </row>
    <row r="2554" spans="1:14" s="29" customFormat="1">
      <c r="A2554" s="30" t="s">
        <v>2701</v>
      </c>
      <c r="B2554" s="86">
        <f t="shared" si="276"/>
        <v>6</v>
      </c>
      <c r="C2554" s="86">
        <f t="shared" si="277"/>
        <v>4.7774999999999999</v>
      </c>
      <c r="D2554" s="86">
        <v>0.17499999999999999</v>
      </c>
      <c r="E2554" s="30"/>
      <c r="F2554" s="215" t="s">
        <v>2702</v>
      </c>
      <c r="L2554" s="76"/>
      <c r="M2554" s="105"/>
      <c r="N2554" s="91"/>
    </row>
    <row r="2555" spans="1:14">
      <c r="A2555" s="30" t="s">
        <v>3214</v>
      </c>
      <c r="B2555" s="86">
        <f t="shared" si="276"/>
        <v>6</v>
      </c>
      <c r="C2555" s="86">
        <f t="shared" si="277"/>
        <v>4.641</v>
      </c>
      <c r="D2555" s="86">
        <v>0.17</v>
      </c>
      <c r="E2555" s="30"/>
      <c r="F2555" s="215">
        <v>1060</v>
      </c>
      <c r="M2555" s="105"/>
    </row>
    <row r="2556" spans="1:14" s="29" customFormat="1">
      <c r="A2556" s="30" t="s">
        <v>3220</v>
      </c>
      <c r="B2556" s="86">
        <f t="shared" si="276"/>
        <v>6</v>
      </c>
      <c r="C2556" s="86">
        <f t="shared" si="277"/>
        <v>4.641</v>
      </c>
      <c r="D2556" s="86">
        <v>0.17</v>
      </c>
      <c r="E2556" s="17"/>
      <c r="F2556" s="215" t="s">
        <v>3221</v>
      </c>
      <c r="L2556" s="76"/>
      <c r="M2556" s="109"/>
      <c r="N2556" s="91"/>
    </row>
    <row r="2557" spans="1:14" s="29" customFormat="1">
      <c r="A2557" s="30" t="s">
        <v>2833</v>
      </c>
      <c r="B2557" s="86">
        <f t="shared" si="276"/>
        <v>10</v>
      </c>
      <c r="C2557" s="86">
        <f t="shared" si="277"/>
        <v>8.463000000000001</v>
      </c>
      <c r="D2557" s="86">
        <v>0.31</v>
      </c>
      <c r="E2557" s="17"/>
      <c r="F2557" s="215" t="s">
        <v>2094</v>
      </c>
      <c r="L2557" s="76"/>
      <c r="M2557" s="109"/>
      <c r="N2557" s="91"/>
    </row>
    <row r="2558" spans="1:14" s="29" customFormat="1">
      <c r="A2558" s="30" t="s">
        <v>3611</v>
      </c>
      <c r="B2558" s="86">
        <f t="shared" si="276"/>
        <v>11</v>
      </c>
      <c r="C2558" s="86">
        <f t="shared" si="277"/>
        <v>9.5549999999999997</v>
      </c>
      <c r="D2558" s="86">
        <v>0.35</v>
      </c>
      <c r="E2558" s="30" t="s">
        <v>3007</v>
      </c>
      <c r="F2558" s="215" t="s">
        <v>3612</v>
      </c>
      <c r="L2558" s="76"/>
      <c r="M2558" s="109"/>
      <c r="N2558" s="91"/>
    </row>
    <row r="2559" spans="1:14" s="29" customFormat="1">
      <c r="A2559" s="92" t="s">
        <v>2831</v>
      </c>
      <c r="B2559" s="86">
        <f t="shared" si="276"/>
        <v>12</v>
      </c>
      <c r="C2559" s="86">
        <f t="shared" si="277"/>
        <v>10.5105</v>
      </c>
      <c r="D2559" s="86">
        <v>0.38500000000000001</v>
      </c>
      <c r="E2559" s="17"/>
      <c r="F2559" s="215" t="s">
        <v>2832</v>
      </c>
      <c r="L2559" s="76"/>
      <c r="M2559" s="109"/>
      <c r="N2559" s="91"/>
    </row>
    <row r="2560" spans="1:14" s="29" customFormat="1">
      <c r="A2560" s="92" t="s">
        <v>2834</v>
      </c>
      <c r="B2560" s="86">
        <f t="shared" si="276"/>
        <v>17</v>
      </c>
      <c r="C2560" s="86">
        <f t="shared" si="277"/>
        <v>15.288000000000002</v>
      </c>
      <c r="D2560" s="86">
        <v>0.56000000000000005</v>
      </c>
      <c r="E2560" s="17"/>
      <c r="F2560" s="215" t="s">
        <v>2835</v>
      </c>
      <c r="L2560" s="76"/>
      <c r="M2560" s="109"/>
      <c r="N2560" s="91"/>
    </row>
    <row r="2561" spans="1:14" s="29" customFormat="1">
      <c r="A2561" s="30" t="s">
        <v>4009</v>
      </c>
      <c r="B2561" s="86">
        <f t="shared" si="276"/>
        <v>35</v>
      </c>
      <c r="C2561" s="86">
        <f t="shared" si="277"/>
        <v>31.122</v>
      </c>
      <c r="D2561" s="86">
        <v>1.1399999999999999</v>
      </c>
      <c r="E2561" s="17"/>
      <c r="F2561" s="215" t="s">
        <v>4010</v>
      </c>
      <c r="L2561" s="76"/>
      <c r="M2561" s="109"/>
      <c r="N2561" s="91"/>
    </row>
    <row r="2562" spans="1:14" s="29" customFormat="1">
      <c r="A2562" s="30" t="s">
        <v>1839</v>
      </c>
      <c r="B2562" s="86">
        <f t="shared" si="276"/>
        <v>2</v>
      </c>
      <c r="C2562" s="86">
        <f t="shared" si="277"/>
        <v>1.0920000000000001</v>
      </c>
      <c r="D2562" s="86">
        <v>0.04</v>
      </c>
      <c r="E2562" s="17"/>
      <c r="F2562" s="215" t="s">
        <v>1793</v>
      </c>
      <c r="L2562" s="76"/>
      <c r="M2562" s="109"/>
      <c r="N2562" s="91"/>
    </row>
    <row r="2563" spans="1:14" s="29" customFormat="1">
      <c r="A2563" s="30" t="s">
        <v>2078</v>
      </c>
      <c r="B2563" s="86">
        <f t="shared" si="276"/>
        <v>2</v>
      </c>
      <c r="C2563" s="86">
        <f t="shared" si="277"/>
        <v>1.1466000000000001</v>
      </c>
      <c r="D2563" s="86">
        <v>4.2000000000000003E-2</v>
      </c>
      <c r="E2563" s="17"/>
      <c r="F2563" s="215" t="s">
        <v>2079</v>
      </c>
      <c r="L2563" s="76"/>
      <c r="M2563" s="109"/>
      <c r="N2563" s="91"/>
    </row>
    <row r="2564" spans="1:14" s="29" customFormat="1">
      <c r="A2564" s="30" t="s">
        <v>2081</v>
      </c>
      <c r="B2564" s="86">
        <f t="shared" si="276"/>
        <v>2</v>
      </c>
      <c r="C2564" s="86">
        <f t="shared" si="277"/>
        <v>1.3650000000000002</v>
      </c>
      <c r="D2564" s="86">
        <v>0.05</v>
      </c>
      <c r="E2564" s="17"/>
      <c r="F2564" s="215" t="s">
        <v>2080</v>
      </c>
      <c r="L2564" s="76"/>
      <c r="M2564" s="109"/>
      <c r="N2564" s="91"/>
    </row>
    <row r="2565" spans="1:14" s="29" customFormat="1">
      <c r="A2565" s="30" t="s">
        <v>2950</v>
      </c>
      <c r="B2565" s="86">
        <f t="shared" si="276"/>
        <v>3</v>
      </c>
      <c r="C2565" s="86">
        <f t="shared" si="277"/>
        <v>1.9110000000000003</v>
      </c>
      <c r="D2565" s="86">
        <v>7.0000000000000007E-2</v>
      </c>
      <c r="E2565" s="17"/>
      <c r="F2565" s="215"/>
      <c r="L2565" s="76"/>
      <c r="M2565" s="109"/>
      <c r="N2565" s="91"/>
    </row>
    <row r="2566" spans="1:14" s="29" customFormat="1">
      <c r="A2566" s="30" t="s">
        <v>3717</v>
      </c>
      <c r="B2566" s="86">
        <f t="shared" si="276"/>
        <v>4</v>
      </c>
      <c r="C2566" s="86">
        <f t="shared" si="277"/>
        <v>3.2759999999999998</v>
      </c>
      <c r="D2566" s="86">
        <v>0.12</v>
      </c>
      <c r="E2566" s="17"/>
      <c r="F2566" s="215" t="s">
        <v>2077</v>
      </c>
      <c r="L2566" s="76"/>
      <c r="M2566" s="109"/>
      <c r="N2566" s="91"/>
    </row>
    <row r="2567" spans="1:14" s="29" customFormat="1">
      <c r="A2567" s="30" t="s">
        <v>3805</v>
      </c>
      <c r="B2567" s="86">
        <f t="shared" si="276"/>
        <v>4</v>
      </c>
      <c r="C2567" s="86">
        <f t="shared" si="277"/>
        <v>3.0030000000000001</v>
      </c>
      <c r="D2567" s="86">
        <v>0.11</v>
      </c>
      <c r="E2567" s="17"/>
      <c r="F2567" s="215" t="s">
        <v>3806</v>
      </c>
      <c r="L2567" s="76"/>
      <c r="M2567" s="109"/>
      <c r="N2567" s="91"/>
    </row>
    <row r="2568" spans="1:14" s="29" customFormat="1">
      <c r="A2568" s="30" t="s">
        <v>2446</v>
      </c>
      <c r="B2568" s="86">
        <f t="shared" si="276"/>
        <v>2</v>
      </c>
      <c r="C2568" s="86">
        <f t="shared" si="277"/>
        <v>1.0374000000000001</v>
      </c>
      <c r="D2568" s="86">
        <v>3.7999999999999999E-2</v>
      </c>
      <c r="E2568" s="17"/>
      <c r="F2568" s="215" t="s">
        <v>2447</v>
      </c>
      <c r="L2568" s="76"/>
      <c r="M2568" s="109"/>
      <c r="N2568" s="91"/>
    </row>
    <row r="2569" spans="1:14" s="29" customFormat="1">
      <c r="A2569" s="30" t="s">
        <v>1840</v>
      </c>
      <c r="B2569" s="86">
        <f t="shared" ref="B2569:B2573" si="280">ROUNDUP(C2569*1.1,0)</f>
        <v>2</v>
      </c>
      <c r="C2569" s="86">
        <f t="shared" ref="C2569:C2573" si="281">$K$2*D2569</f>
        <v>1.0920000000000001</v>
      </c>
      <c r="D2569" s="86">
        <v>0.04</v>
      </c>
      <c r="E2569" s="17"/>
      <c r="F2569" s="215" t="s">
        <v>1778</v>
      </c>
      <c r="L2569" s="76"/>
      <c r="M2569" s="109"/>
      <c r="N2569" s="91"/>
    </row>
    <row r="2570" spans="1:14" s="29" customFormat="1">
      <c r="A2570" s="30" t="s">
        <v>1841</v>
      </c>
      <c r="B2570" s="86">
        <f t="shared" si="280"/>
        <v>2</v>
      </c>
      <c r="C2570" s="86">
        <f t="shared" si="281"/>
        <v>1.2558</v>
      </c>
      <c r="D2570" s="86">
        <v>4.5999999999999999E-2</v>
      </c>
      <c r="E2570" s="17"/>
      <c r="F2570" s="215">
        <v>300</v>
      </c>
      <c r="L2570" s="76"/>
      <c r="M2570" s="109"/>
      <c r="N2570" s="91"/>
    </row>
    <row r="2571" spans="1:14" s="29" customFormat="1">
      <c r="A2571" s="30" t="s">
        <v>2791</v>
      </c>
      <c r="B2571" s="86">
        <f t="shared" si="280"/>
        <v>2</v>
      </c>
      <c r="C2571" s="86">
        <f t="shared" si="281"/>
        <v>1.3650000000000002</v>
      </c>
      <c r="D2571" s="86">
        <v>0.05</v>
      </c>
      <c r="E2571" s="17"/>
      <c r="F2571" s="215"/>
      <c r="L2571" s="76"/>
      <c r="M2571" s="109"/>
      <c r="N2571" s="91"/>
    </row>
    <row r="2572" spans="1:14" s="29" customFormat="1">
      <c r="A2572" s="30" t="s">
        <v>2363</v>
      </c>
      <c r="B2572" s="86">
        <f t="shared" si="280"/>
        <v>2</v>
      </c>
      <c r="C2572" s="86">
        <f t="shared" si="281"/>
        <v>1.0920000000000001</v>
      </c>
      <c r="D2572" s="86">
        <v>0.04</v>
      </c>
      <c r="E2572" s="17"/>
      <c r="F2572" s="215" t="s">
        <v>2362</v>
      </c>
      <c r="L2572" s="76"/>
      <c r="M2572" s="109"/>
      <c r="N2572" s="91"/>
    </row>
    <row r="2573" spans="1:14" s="29" customFormat="1">
      <c r="A2573" s="30" t="s">
        <v>3906</v>
      </c>
      <c r="B2573" s="86">
        <f t="shared" si="280"/>
        <v>5</v>
      </c>
      <c r="C2573" s="86">
        <f t="shared" si="281"/>
        <v>4.0949999999999998</v>
      </c>
      <c r="D2573" s="86">
        <v>0.15</v>
      </c>
      <c r="E2573" s="17"/>
      <c r="F2573" s="215" t="s">
        <v>3117</v>
      </c>
      <c r="L2573" s="76"/>
      <c r="M2573" s="109"/>
      <c r="N2573" s="91"/>
    </row>
    <row r="2574" spans="1:14" s="29" customFormat="1">
      <c r="A2574" s="30" t="s">
        <v>1920</v>
      </c>
      <c r="B2574" s="86">
        <f t="shared" si="276"/>
        <v>6</v>
      </c>
      <c r="C2574" s="86">
        <f t="shared" si="277"/>
        <v>4.9139999999999997</v>
      </c>
      <c r="D2574" s="86">
        <v>0.18</v>
      </c>
      <c r="E2574" s="30"/>
      <c r="F2574" s="215">
        <v>1400</v>
      </c>
      <c r="L2574" s="76"/>
      <c r="M2574" s="109"/>
      <c r="N2574" s="91"/>
    </row>
    <row r="2575" spans="1:14" s="29" customFormat="1">
      <c r="A2575" s="30" t="s">
        <v>3880</v>
      </c>
      <c r="B2575" s="86">
        <f t="shared" si="276"/>
        <v>7</v>
      </c>
      <c r="C2575" s="86">
        <f t="shared" si="277"/>
        <v>5.4600000000000009</v>
      </c>
      <c r="D2575" s="86">
        <v>0.2</v>
      </c>
      <c r="E2575" s="30"/>
      <c r="F2575" s="215" t="s">
        <v>3881</v>
      </c>
      <c r="L2575" s="76"/>
      <c r="M2575" s="109"/>
      <c r="N2575" s="91"/>
    </row>
    <row r="2576" spans="1:14" s="29" customFormat="1">
      <c r="A2576" s="30" t="s">
        <v>2501</v>
      </c>
      <c r="B2576" s="86">
        <f t="shared" si="276"/>
        <v>14</v>
      </c>
      <c r="C2576" s="86">
        <f t="shared" si="277"/>
        <v>12.285</v>
      </c>
      <c r="D2576" s="86">
        <v>0.45</v>
      </c>
      <c r="E2576" s="30"/>
      <c r="F2576" s="215" t="s">
        <v>3177</v>
      </c>
      <c r="L2576" s="76"/>
      <c r="M2576" s="109"/>
      <c r="N2576" s="91"/>
    </row>
    <row r="2577" spans="1:14" s="29" customFormat="1">
      <c r="A2577" s="137" t="s">
        <v>2865</v>
      </c>
      <c r="B2577" s="122">
        <f t="shared" si="276"/>
        <v>20</v>
      </c>
      <c r="C2577" s="122">
        <f t="shared" si="277"/>
        <v>17.745000000000001</v>
      </c>
      <c r="D2577" s="122">
        <v>0.65</v>
      </c>
      <c r="E2577" s="30"/>
      <c r="F2577" s="215" t="s">
        <v>1800</v>
      </c>
      <c r="L2577" s="76">
        <v>10</v>
      </c>
      <c r="M2577" s="109"/>
      <c r="N2577" s="91"/>
    </row>
    <row r="2578" spans="1:14" s="29" customFormat="1">
      <c r="A2578" s="30" t="s">
        <v>3419</v>
      </c>
      <c r="B2578" s="86">
        <f>ROUNDUP(C2578*1.1,0)</f>
        <v>15</v>
      </c>
      <c r="C2578" s="86">
        <f>$K$2*D2578</f>
        <v>12.831</v>
      </c>
      <c r="D2578" s="86">
        <v>0.47</v>
      </c>
      <c r="E2578" s="144"/>
      <c r="F2578" s="218">
        <v>2771</v>
      </c>
      <c r="L2578" s="76"/>
      <c r="M2578" s="109"/>
      <c r="N2578" s="91"/>
    </row>
    <row r="2579" spans="1:14" s="29" customFormat="1">
      <c r="A2579" s="30" t="s">
        <v>2866</v>
      </c>
      <c r="B2579" s="86">
        <f>ROUNDUP(C2579*1.1,0)</f>
        <v>17</v>
      </c>
      <c r="C2579" s="86">
        <f>$K$2*D2579</f>
        <v>15.015000000000002</v>
      </c>
      <c r="D2579" s="86">
        <v>0.55000000000000004</v>
      </c>
      <c r="E2579" s="17" t="s">
        <v>1875</v>
      </c>
      <c r="F2579" s="218">
        <v>2863</v>
      </c>
      <c r="L2579" s="76"/>
      <c r="M2579" s="109"/>
      <c r="N2579" s="91"/>
    </row>
    <row r="2580" spans="1:14" s="29" customFormat="1">
      <c r="A2580" s="30" t="s">
        <v>2867</v>
      </c>
      <c r="B2580" s="86">
        <f>ROUNDUP(C2580*1.1,0)</f>
        <v>0</v>
      </c>
      <c r="C2580" s="86">
        <f>$K$2*D2580</f>
        <v>0</v>
      </c>
      <c r="D2580" s="86">
        <v>0</v>
      </c>
      <c r="E2580" s="17"/>
      <c r="F2580" s="218" t="s">
        <v>2257</v>
      </c>
      <c r="L2580" s="76"/>
      <c r="M2580" s="109"/>
      <c r="N2580" s="91"/>
    </row>
    <row r="2581" spans="1:14" s="29" customFormat="1">
      <c r="A2581" s="30" t="s">
        <v>4077</v>
      </c>
      <c r="B2581" s="86">
        <f>ROUNDUP(C2581*1.1,0)</f>
        <v>16</v>
      </c>
      <c r="C2581" s="86">
        <f>$K$2*D2581</f>
        <v>13.65</v>
      </c>
      <c r="D2581" s="86">
        <v>0.5</v>
      </c>
      <c r="E2581" s="17"/>
      <c r="F2581" s="218"/>
      <c r="L2581" s="76"/>
      <c r="M2581" s="109"/>
      <c r="N2581" s="91"/>
    </row>
    <row r="2582" spans="1:14" s="29" customFormat="1">
      <c r="A2582" s="30" t="s">
        <v>2868</v>
      </c>
      <c r="B2582" s="86">
        <f>ROUNDUP(C2582*1.1,0)</f>
        <v>22</v>
      </c>
      <c r="C2582" s="86">
        <f>$K$2*D2582</f>
        <v>19.11</v>
      </c>
      <c r="D2582" s="86">
        <v>0.7</v>
      </c>
      <c r="E2582" s="17"/>
      <c r="F2582" s="218" t="s">
        <v>2836</v>
      </c>
      <c r="L2582" s="76"/>
      <c r="M2582" s="109"/>
      <c r="N2582" s="91"/>
    </row>
    <row r="2583" spans="1:14" s="29" customFormat="1">
      <c r="A2583" s="30" t="s">
        <v>2658</v>
      </c>
      <c r="B2583" s="86">
        <f t="shared" si="276"/>
        <v>2</v>
      </c>
      <c r="C2583" s="86">
        <f t="shared" si="277"/>
        <v>1.3650000000000002</v>
      </c>
      <c r="D2583" s="86">
        <v>0.05</v>
      </c>
      <c r="E2583" s="17"/>
      <c r="F2583" s="215">
        <v>1946</v>
      </c>
      <c r="L2583" s="76"/>
      <c r="M2583" s="109"/>
      <c r="N2583" s="91"/>
    </row>
    <row r="2584" spans="1:14" s="29" customFormat="1">
      <c r="A2584" s="30" t="s">
        <v>2061</v>
      </c>
      <c r="B2584" s="86">
        <f t="shared" si="276"/>
        <v>3</v>
      </c>
      <c r="C2584" s="86">
        <f t="shared" si="277"/>
        <v>2.0202</v>
      </c>
      <c r="D2584" s="86">
        <v>7.3999999999999996E-2</v>
      </c>
      <c r="E2584" s="17"/>
      <c r="F2584" s="215" t="s">
        <v>2062</v>
      </c>
      <c r="L2584" s="76"/>
      <c r="M2584" s="109"/>
      <c r="N2584" s="91"/>
    </row>
    <row r="2585" spans="1:14" s="29" customFormat="1">
      <c r="A2585" s="30" t="s">
        <v>3700</v>
      </c>
      <c r="B2585" s="86">
        <f t="shared" si="276"/>
        <v>3</v>
      </c>
      <c r="C2585" s="86">
        <f t="shared" si="277"/>
        <v>2.1840000000000002</v>
      </c>
      <c r="D2585" s="86">
        <v>0.08</v>
      </c>
      <c r="E2585" s="17"/>
      <c r="F2585" s="219">
        <v>413</v>
      </c>
      <c r="G2585" s="3"/>
      <c r="L2585" s="76"/>
      <c r="M2585" s="109"/>
      <c r="N2585" s="91"/>
    </row>
    <row r="2586" spans="1:14" s="29" customFormat="1">
      <c r="A2586" s="30" t="s">
        <v>2012</v>
      </c>
      <c r="B2586" s="86">
        <f t="shared" si="276"/>
        <v>4</v>
      </c>
      <c r="C2586" s="86">
        <f t="shared" si="277"/>
        <v>2.7300000000000004</v>
      </c>
      <c r="D2586" s="86">
        <v>0.1</v>
      </c>
      <c r="E2586" s="17"/>
      <c r="F2586" s="220" t="s">
        <v>2013</v>
      </c>
      <c r="G2586" s="3"/>
      <c r="L2586" s="76"/>
      <c r="M2586" s="109"/>
      <c r="N2586" s="91"/>
    </row>
    <row r="2587" spans="1:14" s="29" customFormat="1">
      <c r="A2587" s="30" t="s">
        <v>2476</v>
      </c>
      <c r="B2587" s="86">
        <f t="shared" si="276"/>
        <v>4</v>
      </c>
      <c r="C2587" s="86">
        <f t="shared" si="277"/>
        <v>2.9211</v>
      </c>
      <c r="D2587" s="86">
        <v>0.107</v>
      </c>
      <c r="E2587" s="17"/>
      <c r="F2587" s="215">
        <v>671</v>
      </c>
      <c r="L2587" s="76"/>
      <c r="M2587" s="109"/>
      <c r="N2587" s="91"/>
    </row>
    <row r="2588" spans="1:14" s="29" customFormat="1">
      <c r="A2588" s="30" t="s">
        <v>2014</v>
      </c>
      <c r="B2588" s="90">
        <f t="shared" si="276"/>
        <v>4</v>
      </c>
      <c r="C2588" s="90">
        <f t="shared" si="277"/>
        <v>3.5490000000000004</v>
      </c>
      <c r="D2588" s="90">
        <v>0.13</v>
      </c>
      <c r="E2588" s="17"/>
      <c r="F2588" s="215" t="s">
        <v>2015</v>
      </c>
      <c r="L2588" s="76"/>
      <c r="M2588" s="109"/>
      <c r="N2588" s="91"/>
    </row>
    <row r="2589" spans="1:14" s="29" customFormat="1">
      <c r="A2589" s="30" t="s">
        <v>3886</v>
      </c>
      <c r="B2589" s="90">
        <f t="shared" si="276"/>
        <v>4</v>
      </c>
      <c r="C2589" s="90">
        <f t="shared" si="277"/>
        <v>2.7300000000000004</v>
      </c>
      <c r="D2589" s="90">
        <v>0.1</v>
      </c>
      <c r="E2589" s="17"/>
      <c r="F2589" s="215" t="s">
        <v>3148</v>
      </c>
      <c r="L2589" s="76"/>
      <c r="M2589" s="109"/>
      <c r="N2589" s="91"/>
    </row>
    <row r="2590" spans="1:14" s="29" customFormat="1">
      <c r="A2590" s="30" t="s">
        <v>3232</v>
      </c>
      <c r="B2590" s="90">
        <f t="shared" si="276"/>
        <v>3</v>
      </c>
      <c r="C2590" s="90">
        <f t="shared" si="277"/>
        <v>2.4569999999999999</v>
      </c>
      <c r="D2590" s="90">
        <v>0.09</v>
      </c>
      <c r="E2590" s="17"/>
      <c r="F2590" s="215" t="s">
        <v>3233</v>
      </c>
      <c r="L2590" s="76"/>
      <c r="M2590" s="109"/>
      <c r="N2590" s="91"/>
    </row>
    <row r="2591" spans="1:14" s="29" customFormat="1">
      <c r="A2591" s="30" t="s">
        <v>2016</v>
      </c>
      <c r="B2591" s="90">
        <f t="shared" si="276"/>
        <v>6</v>
      </c>
      <c r="C2591" s="90">
        <f t="shared" si="277"/>
        <v>4.9139999999999997</v>
      </c>
      <c r="D2591" s="90">
        <v>0.18</v>
      </c>
      <c r="E2591" s="17"/>
      <c r="F2591" s="215" t="s">
        <v>2017</v>
      </c>
      <c r="L2591" s="76"/>
      <c r="M2591" s="109"/>
      <c r="N2591" s="91"/>
    </row>
    <row r="2592" spans="1:14" s="29" customFormat="1">
      <c r="A2592" s="30" t="s">
        <v>2758</v>
      </c>
      <c r="B2592" s="90">
        <f t="shared" si="276"/>
        <v>6</v>
      </c>
      <c r="C2592" s="90">
        <f t="shared" si="277"/>
        <v>4.9139999999999997</v>
      </c>
      <c r="D2592" s="90">
        <v>0.18</v>
      </c>
      <c r="E2592" s="17"/>
      <c r="F2592" s="215" t="s">
        <v>2691</v>
      </c>
      <c r="L2592" s="76"/>
      <c r="M2592" s="109"/>
      <c r="N2592" s="91"/>
    </row>
    <row r="2593" spans="1:14" s="29" customFormat="1">
      <c r="A2593" s="30" t="s">
        <v>2760</v>
      </c>
      <c r="B2593" s="90">
        <f t="shared" si="276"/>
        <v>5</v>
      </c>
      <c r="C2593" s="90">
        <f t="shared" si="277"/>
        <v>3.6855000000000002</v>
      </c>
      <c r="D2593" s="90">
        <v>0.13500000000000001</v>
      </c>
      <c r="E2593" s="17"/>
      <c r="F2593" s="215" t="s">
        <v>2759</v>
      </c>
      <c r="L2593" s="76"/>
      <c r="M2593" s="109"/>
      <c r="N2593" s="91"/>
    </row>
    <row r="2594" spans="1:14" s="29" customFormat="1">
      <c r="A2594" s="30" t="s">
        <v>3259</v>
      </c>
      <c r="B2594" s="90">
        <f t="shared" si="276"/>
        <v>4</v>
      </c>
      <c r="C2594" s="90">
        <f t="shared" si="277"/>
        <v>3.5490000000000004</v>
      </c>
      <c r="D2594" s="90">
        <v>0.13</v>
      </c>
      <c r="E2594" s="17"/>
      <c r="F2594" s="215" t="s">
        <v>3260</v>
      </c>
      <c r="L2594" s="76"/>
      <c r="M2594" s="109"/>
      <c r="N2594" s="91"/>
    </row>
    <row r="2595" spans="1:14" s="29" customFormat="1">
      <c r="A2595" s="30" t="s">
        <v>2118</v>
      </c>
      <c r="B2595" s="90">
        <f t="shared" si="276"/>
        <v>6</v>
      </c>
      <c r="C2595" s="90">
        <f t="shared" si="277"/>
        <v>5.1870000000000003</v>
      </c>
      <c r="D2595" s="90">
        <v>0.19</v>
      </c>
      <c r="E2595" s="17"/>
      <c r="F2595" s="215" t="s">
        <v>2119</v>
      </c>
      <c r="L2595" s="76"/>
      <c r="M2595" s="109"/>
      <c r="N2595" s="91"/>
    </row>
    <row r="2596" spans="1:14" s="29" customFormat="1">
      <c r="A2596" s="30" t="s">
        <v>2006</v>
      </c>
      <c r="B2596" s="90">
        <f t="shared" si="276"/>
        <v>10</v>
      </c>
      <c r="C2596" s="90">
        <f t="shared" si="277"/>
        <v>8.7360000000000007</v>
      </c>
      <c r="D2596" s="90">
        <v>0.32</v>
      </c>
      <c r="E2596" s="30" t="s">
        <v>3007</v>
      </c>
      <c r="F2596" s="215" t="s">
        <v>2005</v>
      </c>
      <c r="L2596" s="76"/>
      <c r="M2596" s="109"/>
      <c r="N2596" s="91"/>
    </row>
    <row r="2597" spans="1:14" s="29" customFormat="1">
      <c r="A2597" s="30" t="s">
        <v>3351</v>
      </c>
      <c r="B2597" s="90">
        <f t="shared" si="276"/>
        <v>11</v>
      </c>
      <c r="C2597" s="90">
        <f t="shared" si="277"/>
        <v>9.282</v>
      </c>
      <c r="D2597" s="90">
        <v>0.34</v>
      </c>
      <c r="E2597" s="17"/>
      <c r="F2597" s="215" t="s">
        <v>3352</v>
      </c>
      <c r="L2597" s="76"/>
      <c r="M2597" s="109"/>
      <c r="N2597" s="91"/>
    </row>
    <row r="2598" spans="1:14" s="29" customFormat="1">
      <c r="A2598" s="30" t="s">
        <v>4015</v>
      </c>
      <c r="B2598" s="90">
        <f t="shared" si="276"/>
        <v>12</v>
      </c>
      <c r="C2598" s="90">
        <f t="shared" si="277"/>
        <v>10.374000000000001</v>
      </c>
      <c r="D2598" s="90">
        <v>0.38</v>
      </c>
      <c r="E2598" s="17"/>
      <c r="F2598" s="215" t="s">
        <v>4016</v>
      </c>
      <c r="L2598" s="76"/>
      <c r="M2598" s="109"/>
      <c r="N2598" s="91"/>
    </row>
    <row r="2599" spans="1:14" s="29" customFormat="1">
      <c r="A2599" s="30" t="s">
        <v>4007</v>
      </c>
      <c r="B2599" s="90">
        <f t="shared" si="276"/>
        <v>16</v>
      </c>
      <c r="C2599" s="90">
        <f t="shared" si="277"/>
        <v>13.65</v>
      </c>
      <c r="D2599" s="90">
        <v>0.5</v>
      </c>
      <c r="E2599" s="17"/>
      <c r="F2599" s="215" t="s">
        <v>4008</v>
      </c>
      <c r="L2599" s="76"/>
      <c r="M2599" s="109"/>
      <c r="N2599" s="91"/>
    </row>
    <row r="2600" spans="1:14" s="29" customFormat="1">
      <c r="A2600" s="30" t="s">
        <v>3509</v>
      </c>
      <c r="B2600" s="90">
        <f t="shared" si="276"/>
        <v>31</v>
      </c>
      <c r="C2600" s="90">
        <f t="shared" si="277"/>
        <v>27.3</v>
      </c>
      <c r="D2600" s="90">
        <v>1</v>
      </c>
      <c r="E2600" s="17" t="s">
        <v>1381</v>
      </c>
      <c r="F2600" s="215">
        <v>757</v>
      </c>
      <c r="G2600" s="29" t="s">
        <v>1484</v>
      </c>
      <c r="L2600" s="76"/>
      <c r="M2600" s="109"/>
      <c r="N2600" s="91"/>
    </row>
    <row r="2601" spans="1:14" s="29" customFormat="1">
      <c r="A2601" s="30" t="s">
        <v>2633</v>
      </c>
      <c r="B2601" s="90">
        <f t="shared" si="276"/>
        <v>7</v>
      </c>
      <c r="C2601" s="90">
        <f t="shared" si="277"/>
        <v>6.0060000000000002</v>
      </c>
      <c r="D2601" s="90">
        <v>0.22</v>
      </c>
      <c r="E2601" s="17" t="s">
        <v>2626</v>
      </c>
      <c r="F2601" s="215" t="s">
        <v>2597</v>
      </c>
      <c r="L2601" s="76"/>
      <c r="M2601" s="109"/>
      <c r="N2601" s="91"/>
    </row>
    <row r="2602" spans="1:14" s="29" customFormat="1">
      <c r="A2602" s="30" t="s">
        <v>1985</v>
      </c>
      <c r="B2602" s="90">
        <f t="shared" si="276"/>
        <v>22</v>
      </c>
      <c r="C2602" s="90">
        <f t="shared" si="277"/>
        <v>19.11</v>
      </c>
      <c r="D2602" s="90">
        <v>0.7</v>
      </c>
      <c r="E2602" s="17" t="s">
        <v>1986</v>
      </c>
      <c r="F2602" s="215"/>
      <c r="L2602" s="76"/>
      <c r="M2602" s="109"/>
      <c r="N2602" s="91"/>
    </row>
    <row r="2603" spans="1:14" s="29" customFormat="1">
      <c r="A2603" s="30" t="s">
        <v>2776</v>
      </c>
      <c r="B2603" s="90">
        <f t="shared" si="276"/>
        <v>13</v>
      </c>
      <c r="C2603" s="90">
        <f t="shared" si="277"/>
        <v>10.920000000000002</v>
      </c>
      <c r="D2603" s="90">
        <v>0.4</v>
      </c>
      <c r="E2603" s="17" t="s">
        <v>2033</v>
      </c>
      <c r="F2603" s="215">
        <v>1715</v>
      </c>
      <c r="L2603" s="76"/>
      <c r="M2603" s="109"/>
      <c r="N2603" s="91"/>
    </row>
    <row r="2604" spans="1:14" s="29" customFormat="1">
      <c r="A2604" s="30" t="s">
        <v>1888</v>
      </c>
      <c r="B2604" s="90">
        <f t="shared" si="276"/>
        <v>4</v>
      </c>
      <c r="C2604" s="90">
        <f t="shared" si="277"/>
        <v>2.7300000000000004</v>
      </c>
      <c r="D2604" s="90">
        <v>0.1</v>
      </c>
      <c r="E2604" s="17" t="s">
        <v>1866</v>
      </c>
      <c r="F2604" s="215" t="s">
        <v>2497</v>
      </c>
      <c r="L2604" s="76"/>
      <c r="M2604" s="109"/>
      <c r="N2604" s="91"/>
    </row>
    <row r="2605" spans="1:14" s="29" customFormat="1">
      <c r="A2605" s="30" t="s">
        <v>1883</v>
      </c>
      <c r="B2605" s="90">
        <f t="shared" si="276"/>
        <v>0</v>
      </c>
      <c r="C2605" s="90">
        <f t="shared" si="277"/>
        <v>0</v>
      </c>
      <c r="D2605" s="90">
        <v>0</v>
      </c>
      <c r="E2605" s="17" t="s">
        <v>1866</v>
      </c>
      <c r="F2605" s="215">
        <v>290</v>
      </c>
      <c r="L2605" s="76"/>
      <c r="M2605" s="109"/>
      <c r="N2605" s="91"/>
    </row>
    <row r="2606" spans="1:14" s="29" customFormat="1">
      <c r="A2606" s="30" t="s">
        <v>1889</v>
      </c>
      <c r="B2606" s="90">
        <f t="shared" si="276"/>
        <v>0</v>
      </c>
      <c r="C2606" s="90">
        <f t="shared" si="277"/>
        <v>0</v>
      </c>
      <c r="D2606" s="90">
        <v>0</v>
      </c>
      <c r="E2606" s="17"/>
      <c r="F2606" s="215">
        <v>580</v>
      </c>
      <c r="L2606" s="76"/>
      <c r="M2606" s="109"/>
      <c r="N2606" s="91"/>
    </row>
    <row r="2607" spans="1:14" s="29" customFormat="1">
      <c r="A2607" s="30" t="s">
        <v>4067</v>
      </c>
      <c r="B2607" s="90">
        <f t="shared" si="276"/>
        <v>4</v>
      </c>
      <c r="C2607" s="90">
        <f t="shared" si="277"/>
        <v>3.2759999999999998</v>
      </c>
      <c r="D2607" s="90">
        <v>0.12</v>
      </c>
      <c r="E2607" s="30" t="s">
        <v>3007</v>
      </c>
      <c r="F2607" s="215" t="s">
        <v>4068</v>
      </c>
      <c r="L2607" s="76"/>
      <c r="M2607" s="109"/>
      <c r="N2607" s="91"/>
    </row>
    <row r="2608" spans="1:14" s="29" customFormat="1">
      <c r="A2608" s="30" t="s">
        <v>3378</v>
      </c>
      <c r="B2608" s="90">
        <f t="shared" si="276"/>
        <v>4</v>
      </c>
      <c r="C2608" s="90">
        <f t="shared" si="277"/>
        <v>2.7300000000000004</v>
      </c>
      <c r="D2608" s="90">
        <v>0.1</v>
      </c>
      <c r="E2608" s="17"/>
      <c r="F2608" s="215"/>
      <c r="L2608" s="76"/>
      <c r="M2608" s="109"/>
      <c r="N2608" s="91"/>
    </row>
    <row r="2609" spans="1:14" s="29" customFormat="1">
      <c r="A2609" s="30" t="s">
        <v>3380</v>
      </c>
      <c r="B2609" s="90">
        <f t="shared" si="276"/>
        <v>3</v>
      </c>
      <c r="C2609" s="90">
        <f t="shared" si="277"/>
        <v>2.4569999999999999</v>
      </c>
      <c r="D2609" s="90">
        <v>0.09</v>
      </c>
      <c r="E2609" s="17"/>
      <c r="F2609" s="215" t="s">
        <v>3379</v>
      </c>
      <c r="L2609" s="76"/>
      <c r="M2609" s="109"/>
      <c r="N2609" s="91"/>
    </row>
    <row r="2610" spans="1:14" s="29" customFormat="1">
      <c r="A2610" s="30" t="s">
        <v>2032</v>
      </c>
      <c r="B2610" s="90">
        <f t="shared" si="276"/>
        <v>4</v>
      </c>
      <c r="C2610" s="90">
        <f t="shared" si="277"/>
        <v>3.2759999999999998</v>
      </c>
      <c r="D2610" s="90">
        <v>0.12</v>
      </c>
      <c r="E2610" s="17"/>
      <c r="F2610" s="215">
        <v>799</v>
      </c>
      <c r="L2610" s="76"/>
      <c r="M2610" s="109"/>
      <c r="N2610" s="91"/>
    </row>
    <row r="2611" spans="1:14" s="29" customFormat="1">
      <c r="A2611" s="30" t="s">
        <v>2564</v>
      </c>
      <c r="B2611" s="90">
        <f t="shared" si="276"/>
        <v>112</v>
      </c>
      <c r="C2611" s="90">
        <f t="shared" si="277"/>
        <v>101.01</v>
      </c>
      <c r="D2611" s="90">
        <v>3.7</v>
      </c>
      <c r="E2611" s="17"/>
      <c r="F2611" s="215" t="s">
        <v>2480</v>
      </c>
      <c r="L2611" s="76"/>
      <c r="M2611" s="109"/>
      <c r="N2611" s="91"/>
    </row>
    <row r="2612" spans="1:14" s="29" customFormat="1">
      <c r="A2612" s="137" t="s">
        <v>2837</v>
      </c>
      <c r="B2612" s="90">
        <f t="shared" si="276"/>
        <v>37</v>
      </c>
      <c r="C2612" s="90">
        <f t="shared" si="277"/>
        <v>32.76</v>
      </c>
      <c r="D2612" s="90">
        <v>1.2</v>
      </c>
      <c r="E2612" s="17"/>
      <c r="F2612" s="215"/>
      <c r="L2612" s="76"/>
      <c r="M2612" s="109"/>
      <c r="N2612" s="91"/>
    </row>
    <row r="2613" spans="1:14" s="29" customFormat="1">
      <c r="A2613" s="30" t="s">
        <v>3331</v>
      </c>
      <c r="B2613" s="90">
        <f t="shared" si="276"/>
        <v>22</v>
      </c>
      <c r="C2613" s="90">
        <f t="shared" si="277"/>
        <v>19.11</v>
      </c>
      <c r="D2613" s="90">
        <v>0.7</v>
      </c>
      <c r="E2613" s="30" t="s">
        <v>1866</v>
      </c>
      <c r="F2613" s="215">
        <v>311</v>
      </c>
      <c r="L2613" s="76"/>
      <c r="M2613" s="109"/>
      <c r="N2613" s="91"/>
    </row>
    <row r="2614" spans="1:14" s="29" customFormat="1">
      <c r="A2614" s="30" t="s">
        <v>2927</v>
      </c>
      <c r="B2614" s="24">
        <f t="shared" ref="B2614" si="282">ROUNDUP(C2614*1.1,0)</f>
        <v>31</v>
      </c>
      <c r="C2614" s="24">
        <f t="shared" ref="C2614" si="283">$K$2*D2614</f>
        <v>27.3</v>
      </c>
      <c r="D2614" s="24">
        <v>1</v>
      </c>
      <c r="E2614" s="17" t="s">
        <v>1381</v>
      </c>
      <c r="F2614" s="152">
        <v>530</v>
      </c>
      <c r="L2614" s="76"/>
      <c r="M2614" s="109"/>
      <c r="N2614" s="91"/>
    </row>
    <row r="2615" spans="1:14" s="29" customFormat="1">
      <c r="A2615" s="137" t="s">
        <v>2928</v>
      </c>
      <c r="B2615" s="24">
        <f t="shared" ref="B2615" si="284">ROUNDUP(C2615*1.1,0)</f>
        <v>4</v>
      </c>
      <c r="C2615" s="24">
        <f t="shared" ref="C2615" si="285">$K$2*D2615</f>
        <v>3.2759999999999998</v>
      </c>
      <c r="D2615" s="24">
        <v>0.12</v>
      </c>
      <c r="E2615" s="30"/>
      <c r="F2615" s="152" t="s">
        <v>2929</v>
      </c>
      <c r="L2615" s="76"/>
      <c r="M2615" s="109"/>
      <c r="N2615" s="91"/>
    </row>
    <row r="2616" spans="1:14" s="29" customFormat="1">
      <c r="A2616" s="17"/>
      <c r="B2616" s="24"/>
      <c r="C2616" s="24"/>
      <c r="D2616" s="24"/>
      <c r="E2616" s="17"/>
      <c r="F2616" s="152"/>
      <c r="L2616" s="76"/>
      <c r="M2616" s="109"/>
      <c r="N2616" s="91"/>
    </row>
    <row r="2617" spans="1:14" s="29" customFormat="1">
      <c r="A2617" s="142" t="s">
        <v>2051</v>
      </c>
      <c r="B2617" s="24"/>
      <c r="C2617" s="24"/>
      <c r="D2617" s="24"/>
      <c r="E2617" s="17"/>
      <c r="F2617" s="152"/>
      <c r="L2617" s="76"/>
      <c r="M2617" s="109"/>
      <c r="N2617" s="91"/>
    </row>
    <row r="2618" spans="1:14" s="29" customFormat="1">
      <c r="A2618" s="17" t="s">
        <v>1990</v>
      </c>
      <c r="B2618" s="24">
        <f>ROUNDUP(C2618*1.1,0)</f>
        <v>9</v>
      </c>
      <c r="C2618" s="24">
        <f>$K$2*D2618</f>
        <v>7.644000000000001</v>
      </c>
      <c r="D2618" s="24">
        <v>0.28000000000000003</v>
      </c>
      <c r="E2618" s="17"/>
      <c r="F2618" s="152">
        <v>144</v>
      </c>
      <c r="L2618" s="76"/>
      <c r="M2618" s="109"/>
      <c r="N2618" s="91"/>
    </row>
    <row r="2619" spans="1:14" s="29" customFormat="1">
      <c r="A2619" s="17" t="s">
        <v>1908</v>
      </c>
      <c r="B2619" s="24">
        <f>ROUNDUP(C2619*1.1,0)</f>
        <v>7</v>
      </c>
      <c r="C2619" s="24">
        <f>$K$2*D2619</f>
        <v>6.0060000000000002</v>
      </c>
      <c r="D2619" s="24">
        <v>0.22</v>
      </c>
      <c r="E2619" s="17"/>
      <c r="F2619" s="152">
        <v>619</v>
      </c>
      <c r="L2619" s="76"/>
      <c r="M2619" s="109"/>
      <c r="N2619" s="91"/>
    </row>
    <row r="2620" spans="1:14" s="29" customFormat="1">
      <c r="A2620" s="17" t="s">
        <v>2258</v>
      </c>
      <c r="B2620" s="24">
        <f>ROUNDUP(C2620*1.1,0)</f>
        <v>7</v>
      </c>
      <c r="C2620" s="24">
        <f>$K$2*D2620</f>
        <v>6.2790000000000008</v>
      </c>
      <c r="D2620" s="24">
        <v>0.23</v>
      </c>
      <c r="E2620" s="17"/>
      <c r="F2620" s="152" t="s">
        <v>2259</v>
      </c>
      <c r="L2620" s="76"/>
      <c r="M2620" s="109"/>
      <c r="N2620" s="91"/>
    </row>
    <row r="2621" spans="1:14" s="29" customFormat="1">
      <c r="A2621" s="17" t="s">
        <v>1906</v>
      </c>
      <c r="B2621" s="24">
        <f>ROUNDUP(C2621*1.1,0)</f>
        <v>8</v>
      </c>
      <c r="C2621" s="24">
        <f>$K$2*D2621</f>
        <v>6.5519999999999996</v>
      </c>
      <c r="D2621" s="24">
        <v>0.24</v>
      </c>
      <c r="E2621" s="17"/>
      <c r="F2621" s="152" t="s">
        <v>2926</v>
      </c>
      <c r="L2621" s="76"/>
      <c r="M2621" s="109"/>
      <c r="N2621" s="91"/>
    </row>
    <row r="2622" spans="1:14" s="29" customFormat="1">
      <c r="A2622" s="17" t="s">
        <v>2049</v>
      </c>
      <c r="B2622" s="24">
        <f t="shared" ref="B2622" si="286">ROUNDUP(C2622*1.1,0)</f>
        <v>10</v>
      </c>
      <c r="C2622" s="24">
        <f t="shared" ref="C2622" si="287">$K$2*D2622</f>
        <v>8.19</v>
      </c>
      <c r="D2622" s="24">
        <v>0.3</v>
      </c>
      <c r="E2622" s="17"/>
      <c r="F2622" s="152" t="s">
        <v>2050</v>
      </c>
      <c r="L2622" s="76"/>
      <c r="M2622" s="109"/>
      <c r="N2622" s="91"/>
    </row>
    <row r="2623" spans="1:14" s="29" customFormat="1">
      <c r="A2623" s="17" t="s">
        <v>1989</v>
      </c>
      <c r="B2623" s="24">
        <f t="shared" ref="B2623" si="288">ROUNDUP(C2623*1.1,0)</f>
        <v>10</v>
      </c>
      <c r="C2623" s="24">
        <f t="shared" ref="C2623" si="289">$K$2*D2623</f>
        <v>8.19</v>
      </c>
      <c r="D2623" s="24">
        <v>0.3</v>
      </c>
      <c r="E2623" s="17"/>
      <c r="F2623" s="152">
        <v>162</v>
      </c>
      <c r="L2623" s="76"/>
      <c r="M2623" s="109"/>
      <c r="N2623" s="91"/>
    </row>
    <row r="2624" spans="1:14" s="29" customFormat="1">
      <c r="A2624" s="17" t="s">
        <v>1926</v>
      </c>
      <c r="B2624" s="24">
        <f t="shared" ref="B2624:B2627" si="290">ROUNDUP(C2624*1.1,0)</f>
        <v>8</v>
      </c>
      <c r="C2624" s="24">
        <f t="shared" ref="C2624:C2627" si="291">$K$2*D2624</f>
        <v>6.5519999999999996</v>
      </c>
      <c r="D2624" s="24">
        <v>0.24</v>
      </c>
      <c r="E2624" s="17"/>
      <c r="F2624" s="152" t="s">
        <v>3135</v>
      </c>
      <c r="L2624" s="76"/>
      <c r="M2624" s="109"/>
      <c r="N2624" s="91"/>
    </row>
    <row r="2625" spans="1:14" s="29" customFormat="1">
      <c r="A2625" s="17" t="s">
        <v>1994</v>
      </c>
      <c r="B2625" s="24">
        <f t="shared" si="290"/>
        <v>8</v>
      </c>
      <c r="C2625" s="24">
        <f t="shared" si="291"/>
        <v>6.5519999999999996</v>
      </c>
      <c r="D2625" s="24">
        <v>0.24</v>
      </c>
      <c r="E2625" s="17"/>
      <c r="F2625" s="152" t="s">
        <v>2597</v>
      </c>
      <c r="L2625" s="76"/>
      <c r="M2625" s="109"/>
      <c r="N2625" s="91"/>
    </row>
    <row r="2626" spans="1:14" s="29" customFormat="1">
      <c r="A2626" s="17" t="s">
        <v>3332</v>
      </c>
      <c r="B2626" s="24">
        <f t="shared" ref="B2626" si="292">ROUNDUP(C2626*1.1,0)</f>
        <v>10</v>
      </c>
      <c r="C2626" s="24">
        <f t="shared" ref="C2626" si="293">$K$2*D2626</f>
        <v>8.19</v>
      </c>
      <c r="D2626" s="24">
        <v>0.3</v>
      </c>
      <c r="E2626" s="17"/>
      <c r="F2626" s="152" t="s">
        <v>3333</v>
      </c>
      <c r="L2626" s="76"/>
      <c r="M2626" s="109"/>
      <c r="N2626" s="91"/>
    </row>
    <row r="2627" spans="1:14" s="29" customFormat="1">
      <c r="A2627" s="17" t="s">
        <v>1962</v>
      </c>
      <c r="B2627" s="24">
        <f t="shared" si="290"/>
        <v>8</v>
      </c>
      <c r="C2627" s="24">
        <f t="shared" si="291"/>
        <v>6.5519999999999996</v>
      </c>
      <c r="D2627" s="24">
        <v>0.24</v>
      </c>
      <c r="E2627" s="17"/>
      <c r="F2627" s="152" t="s">
        <v>3874</v>
      </c>
      <c r="L2627" s="76"/>
      <c r="M2627" s="109"/>
      <c r="N2627" s="91"/>
    </row>
    <row r="2628" spans="1:14" s="29" customFormat="1">
      <c r="A2628" s="17" t="s">
        <v>3875</v>
      </c>
      <c r="B2628" s="24">
        <f t="shared" ref="B2628" si="294">ROUNDUP(C2628*1.1,0)</f>
        <v>8</v>
      </c>
      <c r="C2628" s="24">
        <f t="shared" ref="C2628" si="295">$K$2*D2628</f>
        <v>6.5519999999999996</v>
      </c>
      <c r="D2628" s="24">
        <v>0.24</v>
      </c>
      <c r="E2628" s="17"/>
      <c r="F2628" s="152" t="s">
        <v>3874</v>
      </c>
      <c r="L2628" s="76"/>
      <c r="M2628" s="109"/>
      <c r="N2628" s="91"/>
    </row>
    <row r="2629" spans="1:14" s="29" customFormat="1">
      <c r="A2629" s="17"/>
      <c r="B2629" s="24"/>
      <c r="C2629" s="24"/>
      <c r="D2629" s="24"/>
      <c r="E2629" s="17"/>
      <c r="F2629" s="152"/>
      <c r="L2629" s="76"/>
      <c r="M2629" s="109"/>
      <c r="N2629" s="91"/>
    </row>
    <row r="2630" spans="1:14" s="29" customFormat="1">
      <c r="A2630" s="17" t="s">
        <v>2668</v>
      </c>
      <c r="B2630" s="24">
        <f t="shared" ref="B2630:B2631" si="296">ROUNDUP(C2630*1.1,0)</f>
        <v>3</v>
      </c>
      <c r="C2630" s="24">
        <f t="shared" ref="C2630:C2631" si="297">$K$2*D2630</f>
        <v>1.9110000000000003</v>
      </c>
      <c r="D2630" s="24">
        <v>7.0000000000000007E-2</v>
      </c>
      <c r="E2630" s="17"/>
      <c r="F2630" s="152" t="s">
        <v>2734</v>
      </c>
      <c r="L2630" s="76"/>
      <c r="M2630" s="109"/>
      <c r="N2630" s="91"/>
    </row>
    <row r="2631" spans="1:14" s="29" customFormat="1">
      <c r="A2631" s="17" t="s">
        <v>2669</v>
      </c>
      <c r="B2631" s="24">
        <f t="shared" si="296"/>
        <v>3</v>
      </c>
      <c r="C2631" s="24">
        <f t="shared" si="297"/>
        <v>1.9110000000000003</v>
      </c>
      <c r="D2631" s="24">
        <v>7.0000000000000007E-2</v>
      </c>
      <c r="E2631" s="17"/>
      <c r="F2631" s="152"/>
      <c r="L2631" s="76"/>
      <c r="M2631" s="109"/>
      <c r="N2631" s="91"/>
    </row>
    <row r="2632" spans="1:14" s="29" customFormat="1">
      <c r="A2632" s="17" t="s">
        <v>2604</v>
      </c>
      <c r="B2632" s="24">
        <f t="shared" ref="B2632" si="298">ROUNDUP(C2632*1.1,0)</f>
        <v>3</v>
      </c>
      <c r="C2632" s="24">
        <f t="shared" ref="C2632" si="299">$K$2*D2632</f>
        <v>1.9110000000000003</v>
      </c>
      <c r="D2632" s="24">
        <v>7.0000000000000007E-2</v>
      </c>
      <c r="E2632" s="17"/>
      <c r="F2632" s="152" t="s">
        <v>2605</v>
      </c>
      <c r="L2632" s="76"/>
      <c r="M2632" s="109"/>
      <c r="N2632" s="91"/>
    </row>
    <row r="2633" spans="1:14" s="29" customFormat="1">
      <c r="A2633" s="17" t="s">
        <v>2670</v>
      </c>
      <c r="B2633" s="24">
        <f t="shared" ref="B2633:B2634" si="300">ROUNDUP(C2633*1.1,0)</f>
        <v>3</v>
      </c>
      <c r="C2633" s="24">
        <f t="shared" ref="C2633:C2634" si="301">$K$2*D2633</f>
        <v>1.9110000000000003</v>
      </c>
      <c r="D2633" s="24">
        <v>7.0000000000000007E-2</v>
      </c>
      <c r="E2633" s="17"/>
      <c r="F2633" s="152"/>
      <c r="L2633" s="76"/>
      <c r="M2633" s="109"/>
      <c r="N2633" s="91"/>
    </row>
    <row r="2634" spans="1:14" s="29" customFormat="1">
      <c r="A2634" s="17" t="s">
        <v>2671</v>
      </c>
      <c r="B2634" s="24">
        <f t="shared" si="300"/>
        <v>3</v>
      </c>
      <c r="C2634" s="24">
        <f t="shared" si="301"/>
        <v>1.9110000000000003</v>
      </c>
      <c r="D2634" s="24">
        <v>7.0000000000000007E-2</v>
      </c>
      <c r="E2634" s="17"/>
      <c r="F2634" s="152"/>
      <c r="L2634" s="76"/>
      <c r="M2634" s="109"/>
      <c r="N2634" s="91"/>
    </row>
    <row r="2635" spans="1:14" s="29" customFormat="1">
      <c r="A2635" s="17"/>
      <c r="B2635" s="24"/>
      <c r="C2635" s="24"/>
      <c r="D2635" s="24"/>
      <c r="E2635" s="17"/>
      <c r="F2635" s="152"/>
      <c r="L2635" s="76"/>
      <c r="M2635" s="109"/>
      <c r="N2635" s="91"/>
    </row>
    <row r="2636" spans="1:14" s="29" customFormat="1">
      <c r="A2636" s="17" t="s">
        <v>3740</v>
      </c>
      <c r="B2636" s="24">
        <f t="shared" ref="B2636" si="302">ROUNDUP(C2636*1.1,0)</f>
        <v>3</v>
      </c>
      <c r="C2636" s="24">
        <f t="shared" ref="C2636" si="303">$K$2*D2636</f>
        <v>2.4569999999999999</v>
      </c>
      <c r="D2636" s="24">
        <v>0.09</v>
      </c>
      <c r="E2636" s="17"/>
      <c r="F2636" s="152"/>
      <c r="L2636" s="76"/>
      <c r="M2636" s="109"/>
      <c r="N2636" s="91"/>
    </row>
    <row r="2637" spans="1:14" s="29" customFormat="1">
      <c r="A2637" s="17"/>
      <c r="B2637" s="24"/>
      <c r="C2637" s="24"/>
      <c r="D2637" s="24"/>
      <c r="E2637" s="17"/>
      <c r="F2637" s="152"/>
      <c r="L2637" s="76"/>
      <c r="M2637" s="109"/>
      <c r="N2637" s="91"/>
    </row>
    <row r="2638" spans="1:14" s="29" customFormat="1">
      <c r="A2638" s="17" t="s">
        <v>3744</v>
      </c>
      <c r="B2638" s="24">
        <f t="shared" ref="B2638:B2639" si="304">ROUNDUP(C2638*1.1,0)</f>
        <v>4</v>
      </c>
      <c r="C2638" s="24">
        <f t="shared" ref="C2638:C2639" si="305">$K$2*D2638</f>
        <v>3.0030000000000001</v>
      </c>
      <c r="D2638" s="24">
        <v>0.11</v>
      </c>
      <c r="E2638" s="17"/>
      <c r="F2638" s="152"/>
      <c r="L2638" s="76"/>
      <c r="M2638" s="109"/>
      <c r="N2638" s="91"/>
    </row>
    <row r="2639" spans="1:14" s="29" customFormat="1">
      <c r="A2639" s="17" t="s">
        <v>3745</v>
      </c>
      <c r="B2639" s="24">
        <f t="shared" si="304"/>
        <v>4</v>
      </c>
      <c r="C2639" s="24">
        <f t="shared" si="305"/>
        <v>3.0030000000000001</v>
      </c>
      <c r="D2639" s="24">
        <v>0.11</v>
      </c>
      <c r="E2639" s="17"/>
      <c r="F2639" s="152"/>
      <c r="L2639" s="76"/>
      <c r="M2639" s="109"/>
      <c r="N2639" s="91"/>
    </row>
    <row r="2640" spans="1:14" s="29" customFormat="1">
      <c r="A2640" s="17"/>
      <c r="B2640" s="24"/>
      <c r="C2640" s="24"/>
      <c r="D2640" s="24"/>
      <c r="E2640" s="17"/>
      <c r="F2640" s="152"/>
      <c r="L2640" s="76"/>
      <c r="M2640" s="109"/>
      <c r="N2640" s="91"/>
    </row>
    <row r="2641" spans="1:14" s="29" customFormat="1">
      <c r="A2641" s="17"/>
      <c r="B2641" s="24"/>
      <c r="C2641" s="24"/>
      <c r="D2641" s="24"/>
      <c r="E2641" s="17"/>
      <c r="F2641" s="152"/>
      <c r="L2641" s="76"/>
      <c r="M2641" s="109"/>
      <c r="N2641" s="91"/>
    </row>
    <row r="2642" spans="1:14" s="29" customFormat="1">
      <c r="A2642" s="17" t="s">
        <v>1909</v>
      </c>
      <c r="B2642" s="24">
        <f t="shared" ref="B2642:B2643" si="306">ROUNDUP(C2642*1.1,0)</f>
        <v>3</v>
      </c>
      <c r="C2642" s="24">
        <f t="shared" ref="C2642:C2643" si="307">$K$2*D2642</f>
        <v>2.4569999999999999</v>
      </c>
      <c r="D2642" s="24">
        <v>0.09</v>
      </c>
      <c r="E2642" s="17"/>
      <c r="F2642" s="152"/>
      <c r="L2642" s="76"/>
      <c r="M2642" s="109"/>
      <c r="N2642" s="91"/>
    </row>
    <row r="2643" spans="1:14" s="29" customFormat="1">
      <c r="A2643" s="17" t="s">
        <v>2095</v>
      </c>
      <c r="B2643" s="24">
        <f t="shared" si="306"/>
        <v>4</v>
      </c>
      <c r="C2643" s="24">
        <f t="shared" si="307"/>
        <v>3.0030000000000001</v>
      </c>
      <c r="D2643" s="24">
        <v>0.11</v>
      </c>
      <c r="E2643" s="17"/>
      <c r="F2643" s="152"/>
      <c r="L2643" s="76"/>
      <c r="M2643" s="109"/>
      <c r="N2643" s="91"/>
    </row>
    <row r="2644" spans="1:14" s="29" customFormat="1">
      <c r="A2644" s="17" t="s">
        <v>2096</v>
      </c>
      <c r="B2644" s="24">
        <f t="shared" ref="B2644" si="308">ROUNDUP(C2644*1.1,0)</f>
        <v>5</v>
      </c>
      <c r="C2644" s="24">
        <f t="shared" ref="C2644" si="309">$K$2*D2644</f>
        <v>4.3680000000000003</v>
      </c>
      <c r="D2644" s="24">
        <v>0.16</v>
      </c>
      <c r="E2644" s="17"/>
      <c r="F2644" s="152"/>
      <c r="L2644" s="76"/>
      <c r="M2644" s="109"/>
      <c r="N2644" s="91"/>
    </row>
    <row r="2645" spans="1:14" s="29" customFormat="1">
      <c r="A2645" s="17"/>
      <c r="B2645" s="24"/>
      <c r="C2645" s="24"/>
      <c r="D2645" s="24"/>
      <c r="E2645" s="17"/>
      <c r="F2645" s="152"/>
      <c r="L2645" s="76"/>
      <c r="M2645" s="109"/>
      <c r="N2645" s="91"/>
    </row>
    <row r="2646" spans="1:14" s="29" customFormat="1">
      <c r="A2646" s="17"/>
      <c r="B2646" s="24"/>
      <c r="C2646" s="24"/>
      <c r="D2646" s="24"/>
      <c r="E2646" s="17"/>
      <c r="F2646" s="152"/>
      <c r="L2646" s="76"/>
      <c r="M2646" s="109"/>
      <c r="N2646" s="91"/>
    </row>
    <row r="2647" spans="1:14" s="29" customFormat="1">
      <c r="A2647" s="17" t="s">
        <v>2425</v>
      </c>
      <c r="B2647" s="24"/>
      <c r="C2647" s="24"/>
      <c r="D2647" s="24"/>
      <c r="E2647" s="17" t="s">
        <v>2427</v>
      </c>
      <c r="F2647" s="152"/>
      <c r="L2647" s="76"/>
      <c r="M2647" s="109"/>
      <c r="N2647" s="91"/>
    </row>
    <row r="2648" spans="1:14" s="29" customFormat="1">
      <c r="A2648" s="17" t="s">
        <v>2426</v>
      </c>
      <c r="B2648" s="24"/>
      <c r="C2648" s="24"/>
      <c r="D2648" s="24"/>
      <c r="E2648" s="17" t="s">
        <v>2427</v>
      </c>
      <c r="F2648" s="152"/>
      <c r="L2648" s="76"/>
      <c r="M2648" s="109"/>
      <c r="N2648" s="91"/>
    </row>
    <row r="2649" spans="1:14" s="29" customFormat="1">
      <c r="A2649" s="17"/>
      <c r="B2649" s="24"/>
      <c r="C2649" s="24"/>
      <c r="D2649" s="24"/>
      <c r="E2649" s="17"/>
      <c r="F2649" s="152"/>
      <c r="L2649" s="76"/>
      <c r="M2649" s="109"/>
      <c r="N2649" s="91"/>
    </row>
    <row r="2650" spans="1:14" s="29" customFormat="1">
      <c r="A2650" s="17" t="s">
        <v>3395</v>
      </c>
      <c r="B2650" s="90">
        <f t="shared" ref="B2650" si="310">ROUNDUP(C2650*1.1,0)</f>
        <v>3</v>
      </c>
      <c r="C2650" s="90">
        <f t="shared" ref="C2650" si="311">$K$2*D2650</f>
        <v>2.1840000000000002</v>
      </c>
      <c r="D2650" s="90">
        <v>0.08</v>
      </c>
      <c r="E2650" s="17"/>
      <c r="F2650" s="152" t="s">
        <v>2606</v>
      </c>
      <c r="L2650" s="76"/>
      <c r="M2650" s="109"/>
      <c r="N2650" s="91"/>
    </row>
    <row r="2651" spans="1:14" s="29" customFormat="1">
      <c r="A2651" s="17" t="s">
        <v>3391</v>
      </c>
      <c r="B2651" s="90">
        <f>ROUNDUP(C2651*1.1,0)</f>
        <v>4</v>
      </c>
      <c r="C2651" s="90">
        <f>$K$2*D2651</f>
        <v>2.7300000000000004</v>
      </c>
      <c r="D2651" s="90">
        <v>0.1</v>
      </c>
      <c r="E2651" s="17"/>
      <c r="F2651" s="152">
        <v>451</v>
      </c>
      <c r="L2651" s="76"/>
      <c r="M2651" s="109"/>
      <c r="N2651" s="91"/>
    </row>
    <row r="2652" spans="1:14" s="29" customFormat="1">
      <c r="A2652" s="17" t="s">
        <v>3392</v>
      </c>
      <c r="B2652" s="90">
        <f t="shared" ref="B2652" si="312">ROUNDUP(C2652*1.1,0)</f>
        <v>5</v>
      </c>
      <c r="C2652" s="90">
        <f t="shared" ref="C2652" si="313">$K$2*D2652</f>
        <v>4.0949999999999998</v>
      </c>
      <c r="D2652" s="90">
        <v>0.15</v>
      </c>
      <c r="E2652" s="17"/>
      <c r="F2652" s="152" t="s">
        <v>2606</v>
      </c>
      <c r="L2652" s="76"/>
      <c r="M2652" s="109"/>
      <c r="N2652" s="91"/>
    </row>
    <row r="2653" spans="1:14" s="29" customFormat="1">
      <c r="A2653" s="17" t="s">
        <v>3393</v>
      </c>
      <c r="B2653" s="90">
        <f>ROUNDUP(C2653*1.1,0)</f>
        <v>3</v>
      </c>
      <c r="C2653" s="90">
        <f>$K$2*D2653</f>
        <v>2.1840000000000002</v>
      </c>
      <c r="D2653" s="90">
        <v>0.08</v>
      </c>
      <c r="E2653" s="17"/>
      <c r="F2653" s="152" t="s">
        <v>2647</v>
      </c>
      <c r="L2653" s="76"/>
      <c r="M2653" s="109"/>
      <c r="N2653" s="91"/>
    </row>
    <row r="2654" spans="1:14" s="29" customFormat="1">
      <c r="A2654" s="17" t="s">
        <v>3394</v>
      </c>
      <c r="B2654" s="90">
        <f>ROUNDUP(C2654*1.1,0)</f>
        <v>4</v>
      </c>
      <c r="C2654" s="90">
        <f>$K$2*D2654</f>
        <v>2.7300000000000004</v>
      </c>
      <c r="D2654" s="90">
        <v>0.1</v>
      </c>
      <c r="E2654" s="17"/>
      <c r="F2654" s="152" t="s">
        <v>2648</v>
      </c>
      <c r="L2654" s="76"/>
      <c r="M2654" s="109"/>
      <c r="N2654" s="91"/>
    </row>
    <row r="2655" spans="1:14" s="29" customFormat="1">
      <c r="A2655" s="17"/>
      <c r="B2655" s="90"/>
      <c r="C2655" s="90"/>
      <c r="D2655" s="90"/>
      <c r="E2655" s="17"/>
      <c r="F2655" s="152"/>
      <c r="L2655" s="76"/>
      <c r="M2655" s="109"/>
      <c r="N2655" s="91"/>
    </row>
    <row r="2656" spans="1:14" s="29" customFormat="1">
      <c r="A2656" s="17"/>
      <c r="B2656" s="24"/>
      <c r="C2656" s="24"/>
      <c r="D2656" s="24"/>
      <c r="E2656" s="17"/>
      <c r="F2656" s="152"/>
      <c r="L2656" s="76"/>
      <c r="M2656" s="109"/>
      <c r="N2656" s="91"/>
    </row>
    <row r="2657" spans="1:14" s="29" customFormat="1">
      <c r="A2657" s="17" t="s">
        <v>1663</v>
      </c>
      <c r="B2657" s="86">
        <f t="shared" ref="B2657" si="314">ROUNDUP(C2657*1.1,0)</f>
        <v>55</v>
      </c>
      <c r="C2657" s="86">
        <f t="shared" ref="C2657" si="315">$K$2*D2657</f>
        <v>49.14</v>
      </c>
      <c r="D2657" s="85">
        <v>1.8</v>
      </c>
      <c r="E2657" s="17"/>
      <c r="F2657" s="152"/>
      <c r="L2657" s="76"/>
      <c r="M2657" s="109"/>
      <c r="N2657" s="91"/>
    </row>
    <row r="2658" spans="1:14" s="29" customFormat="1" ht="15.75" thickBot="1">
      <c r="A2658" s="17"/>
      <c r="B2658" s="24"/>
      <c r="C2658" s="24"/>
      <c r="D2658" s="24"/>
      <c r="E2658" s="17"/>
      <c r="F2658" s="152"/>
      <c r="L2658" s="76"/>
      <c r="M2658" s="109"/>
      <c r="N2658" s="91"/>
    </row>
    <row r="2659" spans="1:14" s="29" customFormat="1" ht="19.5" thickBot="1">
      <c r="A2659" s="98" t="s">
        <v>1611</v>
      </c>
      <c r="B2659" s="23"/>
      <c r="C2659" s="23"/>
      <c r="D2659" s="23"/>
      <c r="E2659" s="28"/>
      <c r="F2659" s="152"/>
      <c r="L2659" s="76"/>
      <c r="M2659" s="109"/>
      <c r="N2659" s="91"/>
    </row>
    <row r="2660" spans="1:14" s="29" customFormat="1">
      <c r="A2660" s="31"/>
      <c r="B2660" s="73"/>
      <c r="C2660" s="73"/>
      <c r="D2660" s="73"/>
      <c r="E2660" s="70"/>
      <c r="F2660" s="152"/>
      <c r="L2660" s="76"/>
      <c r="M2660" s="109"/>
      <c r="N2660" s="91"/>
    </row>
    <row r="2661" spans="1:14" s="29" customFormat="1">
      <c r="A2661" s="30" t="s">
        <v>1600</v>
      </c>
      <c r="B2661" s="86">
        <f t="shared" ref="B2661" si="316">ROUNDUP(C2661*1.1,0)</f>
        <v>19</v>
      </c>
      <c r="C2661" s="86">
        <f t="shared" ref="C2661" si="317">$K$2*D2661</f>
        <v>16.38</v>
      </c>
      <c r="D2661" s="86">
        <v>0.6</v>
      </c>
      <c r="E2661" s="30"/>
      <c r="F2661" s="152">
        <v>8</v>
      </c>
      <c r="L2661" s="76"/>
      <c r="M2661" s="109"/>
      <c r="N2661" s="91"/>
    </row>
    <row r="2662" spans="1:14" s="29" customFormat="1">
      <c r="A2662" s="30" t="s">
        <v>1614</v>
      </c>
      <c r="B2662" s="86">
        <f t="shared" ref="B2662:B2663" si="318">ROUNDUP(C2662*1.1,0)</f>
        <v>28</v>
      </c>
      <c r="C2662" s="86">
        <f t="shared" ref="C2662:C2663" si="319">$K$2*D2662</f>
        <v>24.57</v>
      </c>
      <c r="D2662" s="86">
        <v>0.9</v>
      </c>
      <c r="E2662" s="17"/>
      <c r="F2662" s="152">
        <v>2</v>
      </c>
      <c r="L2662" s="76"/>
      <c r="M2662" s="109"/>
      <c r="N2662" s="91"/>
    </row>
    <row r="2663" spans="1:14" s="29" customFormat="1">
      <c r="A2663" s="30" t="s">
        <v>1615</v>
      </c>
      <c r="B2663" s="86">
        <f t="shared" si="318"/>
        <v>13</v>
      </c>
      <c r="C2663" s="86">
        <f t="shared" si="319"/>
        <v>10.920000000000002</v>
      </c>
      <c r="D2663" s="86">
        <v>0.4</v>
      </c>
      <c r="E2663" s="17"/>
      <c r="F2663" s="152">
        <v>6</v>
      </c>
      <c r="L2663" s="76"/>
      <c r="M2663" s="109"/>
      <c r="N2663" s="91"/>
    </row>
    <row r="2664" spans="1:14" s="29" customFormat="1">
      <c r="A2664" s="30" t="s">
        <v>1612</v>
      </c>
      <c r="B2664" s="86">
        <f t="shared" ref="B2664" si="320">ROUNDUP(C2664*1.1,0)</f>
        <v>7</v>
      </c>
      <c r="C2664" s="86">
        <f t="shared" ref="C2664" si="321">$K$2*D2664</f>
        <v>6.0060000000000002</v>
      </c>
      <c r="D2664" s="86">
        <v>0.22</v>
      </c>
      <c r="E2664" s="17"/>
      <c r="F2664" s="152" t="s">
        <v>1613</v>
      </c>
      <c r="L2664" s="76"/>
      <c r="M2664" s="109"/>
      <c r="N2664" s="91"/>
    </row>
    <row r="2665" spans="1:14" s="29" customFormat="1">
      <c r="A2665" s="30" t="s">
        <v>2582</v>
      </c>
      <c r="B2665" s="90"/>
      <c r="C2665" s="90"/>
      <c r="D2665" s="90"/>
      <c r="E2665" s="17" t="s">
        <v>2583</v>
      </c>
      <c r="F2665" s="152"/>
      <c r="L2665" s="76"/>
      <c r="M2665" s="109"/>
      <c r="N2665" s="91"/>
    </row>
    <row r="2666" spans="1:14" s="29" customFormat="1">
      <c r="A2666" s="30" t="s">
        <v>2578</v>
      </c>
      <c r="B2666" s="24"/>
      <c r="C2666" s="24"/>
      <c r="D2666" s="24"/>
      <c r="E2666" s="17" t="s">
        <v>2581</v>
      </c>
      <c r="F2666" s="152"/>
      <c r="L2666" s="76"/>
      <c r="M2666" s="109"/>
      <c r="N2666" s="91"/>
    </row>
    <row r="2667" spans="1:14" s="29" customFormat="1">
      <c r="A2667" s="30" t="s">
        <v>2579</v>
      </c>
      <c r="B2667" s="86">
        <f t="shared" ref="B2667:B2668" si="322">ROUNDUP(C2667*1.1,0)</f>
        <v>4</v>
      </c>
      <c r="C2667" s="86">
        <f t="shared" ref="C2667:C2668" si="323">$K$2*D2667</f>
        <v>3.2759999999999998</v>
      </c>
      <c r="D2667" s="86">
        <v>0.12</v>
      </c>
      <c r="E2667" s="17"/>
      <c r="F2667" s="152"/>
      <c r="L2667" s="76"/>
      <c r="M2667" s="109"/>
      <c r="N2667" s="91"/>
    </row>
    <row r="2668" spans="1:14" s="29" customFormat="1">
      <c r="A2668" s="30" t="s">
        <v>2580</v>
      </c>
      <c r="B2668" s="86">
        <f t="shared" si="322"/>
        <v>8</v>
      </c>
      <c r="C2668" s="86">
        <f t="shared" si="323"/>
        <v>6.5519999999999996</v>
      </c>
      <c r="D2668" s="86">
        <v>0.24</v>
      </c>
      <c r="E2668" s="17"/>
      <c r="F2668" s="152"/>
      <c r="L2668" s="76"/>
      <c r="M2668" s="109"/>
      <c r="N2668" s="91"/>
    </row>
    <row r="2669" spans="1:14" s="29" customFormat="1">
      <c r="A2669" s="30"/>
      <c r="B2669" s="24"/>
      <c r="C2669" s="24"/>
      <c r="D2669" s="24"/>
      <c r="E2669" s="17"/>
      <c r="F2669" s="152"/>
      <c r="L2669" s="76"/>
      <c r="M2669" s="109"/>
      <c r="N2669" s="91"/>
    </row>
    <row r="2670" spans="1:14" ht="15.75" thickBot="1">
      <c r="B2670" s="24"/>
      <c r="C2670" s="24"/>
      <c r="D2670" s="24"/>
      <c r="E2670" s="17"/>
      <c r="M2670" s="109"/>
    </row>
    <row r="2671" spans="1:14" ht="15.75" thickBot="1">
      <c r="A2671" s="60"/>
      <c r="B2671" s="61"/>
      <c r="C2671" s="63"/>
      <c r="D2671" s="63"/>
      <c r="E2671" s="62"/>
      <c r="M2671" s="110"/>
    </row>
    <row r="2672" spans="1:14" ht="19.5" thickBot="1">
      <c r="A2672" s="98" t="s">
        <v>2754</v>
      </c>
      <c r="B2672" s="23"/>
      <c r="C2672" s="23"/>
      <c r="D2672" s="23"/>
      <c r="E2672" s="28"/>
      <c r="M2672" s="105"/>
    </row>
    <row r="2673" spans="1:14">
      <c r="A2673" s="31"/>
      <c r="B2673" s="32"/>
      <c r="C2673" s="32"/>
      <c r="D2673" s="32"/>
      <c r="E2673" s="31"/>
      <c r="M2673" s="105"/>
    </row>
    <row r="2674" spans="1:14">
      <c r="A2674" s="30" t="s">
        <v>2398</v>
      </c>
      <c r="B2674" s="24">
        <f t="shared" ref="B2674:B2675" si="324">ROUNDUP(C2674*1.1,0)</f>
        <v>14</v>
      </c>
      <c r="C2674" s="24">
        <f t="shared" ref="C2674:C2675" si="325">$K$2*D2674</f>
        <v>12.285</v>
      </c>
      <c r="D2674" s="24">
        <v>0.45</v>
      </c>
      <c r="E2674" s="1" t="s">
        <v>619</v>
      </c>
      <c r="F2674" s="152">
        <v>270</v>
      </c>
      <c r="M2674" s="105"/>
    </row>
    <row r="2675" spans="1:14">
      <c r="A2675" s="30" t="s">
        <v>620</v>
      </c>
      <c r="B2675" s="24">
        <f t="shared" si="324"/>
        <v>3</v>
      </c>
      <c r="C2675" s="24">
        <f t="shared" si="325"/>
        <v>2.4569999999999999</v>
      </c>
      <c r="D2675" s="24">
        <v>0.09</v>
      </c>
      <c r="E2675" s="30" t="s">
        <v>621</v>
      </c>
      <c r="F2675" s="152" t="s">
        <v>2502</v>
      </c>
      <c r="M2675" s="105"/>
    </row>
    <row r="2676" spans="1:14" s="29" customFormat="1">
      <c r="A2676" s="30" t="s">
        <v>3614</v>
      </c>
      <c r="B2676" s="24">
        <f t="shared" ref="B2676" si="326">ROUNDUP(C2676*1.1,0)</f>
        <v>4</v>
      </c>
      <c r="C2676" s="24">
        <f t="shared" ref="C2676" si="327">$K$2*D2676</f>
        <v>3.2759999999999998</v>
      </c>
      <c r="D2676" s="24">
        <v>0.12</v>
      </c>
      <c r="E2676" s="30"/>
      <c r="F2676" s="152" t="s">
        <v>3613</v>
      </c>
      <c r="L2676" s="76"/>
      <c r="M2676" s="105"/>
      <c r="N2676" s="91"/>
    </row>
    <row r="2677" spans="1:14">
      <c r="A2677" s="30" t="s">
        <v>618</v>
      </c>
      <c r="B2677" s="33">
        <v>3</v>
      </c>
      <c r="C2677" s="33"/>
      <c r="D2677" s="33"/>
      <c r="M2677" s="105"/>
    </row>
    <row r="2678" spans="1:14">
      <c r="A2678" s="30" t="s">
        <v>3541</v>
      </c>
      <c r="B2678" s="24">
        <f t="shared" ref="B2678:B2682" si="328">ROUNDUP(C2678*1.1,0)</f>
        <v>7</v>
      </c>
      <c r="C2678" s="24">
        <f t="shared" ref="C2678:C2682" si="329">$K$2*D2678</f>
        <v>5.4600000000000009</v>
      </c>
      <c r="D2678" s="24">
        <v>0.2</v>
      </c>
      <c r="E2678" s="30" t="s">
        <v>622</v>
      </c>
      <c r="M2678" s="105"/>
    </row>
    <row r="2679" spans="1:14" s="29" customFormat="1">
      <c r="A2679" s="30" t="s">
        <v>2458</v>
      </c>
      <c r="B2679" s="24">
        <v>5</v>
      </c>
      <c r="C2679" s="24"/>
      <c r="D2679" s="24"/>
      <c r="E2679" s="30"/>
      <c r="F2679" s="152"/>
      <c r="L2679" s="76"/>
      <c r="M2679" s="105"/>
      <c r="N2679" s="91"/>
    </row>
    <row r="2680" spans="1:14" s="29" customFormat="1">
      <c r="A2680" s="30" t="s">
        <v>2457</v>
      </c>
      <c r="B2680" s="24">
        <v>25</v>
      </c>
      <c r="C2680" s="24"/>
      <c r="D2680" s="24"/>
      <c r="E2680" s="30"/>
      <c r="F2680" s="152"/>
      <c r="L2680" s="76"/>
      <c r="M2680" s="105"/>
      <c r="N2680" s="91"/>
    </row>
    <row r="2681" spans="1:14" s="29" customFormat="1">
      <c r="A2681" s="30" t="s">
        <v>2459</v>
      </c>
      <c r="B2681" s="24">
        <v>34.799999999999997</v>
      </c>
      <c r="C2681" s="24"/>
      <c r="D2681" s="24"/>
      <c r="E2681" s="30"/>
      <c r="F2681" s="152"/>
      <c r="L2681" s="76"/>
      <c r="M2681" s="105"/>
      <c r="N2681" s="91"/>
    </row>
    <row r="2682" spans="1:14">
      <c r="A2682" s="30" t="s">
        <v>668</v>
      </c>
      <c r="B2682" s="24">
        <f t="shared" si="328"/>
        <v>91</v>
      </c>
      <c r="C2682" s="24">
        <f t="shared" si="329"/>
        <v>81.900000000000006</v>
      </c>
      <c r="D2682" s="24">
        <v>3</v>
      </c>
      <c r="E2682" s="30" t="s">
        <v>1630</v>
      </c>
      <c r="F2682" s="152" t="s">
        <v>1627</v>
      </c>
      <c r="M2682" s="105"/>
    </row>
    <row r="2683" spans="1:14" s="29" customFormat="1">
      <c r="A2683" s="17"/>
      <c r="B2683" s="24"/>
      <c r="C2683" s="24"/>
      <c r="D2683" s="24"/>
      <c r="E2683" s="17"/>
      <c r="F2683" s="152"/>
      <c r="L2683" s="76"/>
      <c r="M2683" s="105"/>
      <c r="N2683" s="91"/>
    </row>
    <row r="2684" spans="1:14" s="29" customFormat="1">
      <c r="A2684" s="17" t="s">
        <v>2755</v>
      </c>
      <c r="B2684" s="24">
        <f t="shared" ref="B2684" si="330">ROUNDUP(C2684*1.1,0)</f>
        <v>37</v>
      </c>
      <c r="C2684" s="24">
        <f t="shared" ref="C2684" si="331">$K$2*D2684</f>
        <v>32.76</v>
      </c>
      <c r="D2684" s="24">
        <v>1.2</v>
      </c>
      <c r="E2684" s="17"/>
      <c r="F2684" s="152"/>
      <c r="L2684" s="76"/>
      <c r="M2684" s="105"/>
      <c r="N2684" s="91"/>
    </row>
    <row r="2685" spans="1:14" ht="15.75" thickBot="1">
      <c r="A2685" s="17"/>
      <c r="B2685" s="24"/>
      <c r="C2685" s="24"/>
      <c r="D2685" s="24"/>
      <c r="E2685" s="17"/>
      <c r="M2685" s="105"/>
    </row>
    <row r="2686" spans="1:14" s="29" customFormat="1" ht="19.5" thickBot="1">
      <c r="A2686" s="133" t="s">
        <v>1213</v>
      </c>
      <c r="B2686" s="61"/>
      <c r="C2686" s="61"/>
      <c r="D2686" s="61"/>
      <c r="E2686" s="62"/>
      <c r="F2686" s="152"/>
      <c r="L2686" s="76"/>
      <c r="M2686" s="105"/>
      <c r="N2686" s="91"/>
    </row>
    <row r="2687" spans="1:14" s="29" customFormat="1" ht="15.75" thickBot="1">
      <c r="A2687" s="139" t="s">
        <v>1747</v>
      </c>
      <c r="B2687" s="134"/>
      <c r="C2687" s="134"/>
      <c r="D2687" s="134"/>
      <c r="E2687" s="135" t="s">
        <v>1746</v>
      </c>
      <c r="F2687" s="152"/>
      <c r="L2687" s="76"/>
      <c r="M2687" s="105"/>
      <c r="N2687" s="91"/>
    </row>
    <row r="2688" spans="1:14" s="29" customFormat="1" ht="15.75" thickBot="1">
      <c r="A2688" s="139" t="s">
        <v>1748</v>
      </c>
      <c r="B2688" s="140"/>
      <c r="C2688" s="134"/>
      <c r="D2688" s="134"/>
      <c r="E2688" s="135"/>
      <c r="F2688" s="152"/>
      <c r="L2688" s="76"/>
      <c r="M2688" s="105"/>
      <c r="N2688" s="91"/>
    </row>
    <row r="2689" spans="1:14" s="29" customFormat="1">
      <c r="A2689" s="31"/>
      <c r="B2689" s="32"/>
      <c r="C2689" s="32"/>
      <c r="D2689" s="32"/>
      <c r="E2689" s="31"/>
      <c r="F2689" s="152"/>
      <c r="L2689" s="76"/>
      <c r="M2689" s="105"/>
      <c r="N2689" s="91"/>
    </row>
    <row r="2690" spans="1:14">
      <c r="A2690" s="37" t="s">
        <v>1011</v>
      </c>
      <c r="B2690" s="86">
        <f t="shared" ref="B2690:B2691" si="332">ROUNDUP(C2690*1.1,0)</f>
        <v>16</v>
      </c>
      <c r="C2690" s="86">
        <f t="shared" ref="C2690:C2691" si="333">$K$2*D2690</f>
        <v>13.65</v>
      </c>
      <c r="D2690" s="86">
        <v>0.5</v>
      </c>
      <c r="E2690" s="30" t="s">
        <v>772</v>
      </c>
      <c r="M2690" s="105"/>
    </row>
    <row r="2691" spans="1:14">
      <c r="A2691" s="37" t="s">
        <v>1214</v>
      </c>
      <c r="B2691" s="86">
        <f t="shared" si="332"/>
        <v>19</v>
      </c>
      <c r="C2691" s="86">
        <f t="shared" si="333"/>
        <v>16.38</v>
      </c>
      <c r="D2691" s="86">
        <v>0.6</v>
      </c>
      <c r="E2691" s="30"/>
      <c r="M2691" s="105"/>
    </row>
    <row r="2692" spans="1:14" s="29" customFormat="1">
      <c r="A2692" s="30"/>
      <c r="B2692" s="30"/>
      <c r="C2692" s="30"/>
      <c r="D2692" s="30"/>
      <c r="E2692" s="30"/>
      <c r="F2692" s="152"/>
      <c r="L2692" s="76"/>
      <c r="M2692" s="105"/>
      <c r="N2692" s="91"/>
    </row>
    <row r="2693" spans="1:14" s="29" customFormat="1">
      <c r="A2693" s="47" t="s">
        <v>796</v>
      </c>
      <c r="B2693" s="33"/>
      <c r="C2693" s="33"/>
      <c r="D2693" s="33"/>
      <c r="E2693" s="30"/>
      <c r="F2693" s="152"/>
      <c r="L2693" s="76"/>
      <c r="M2693" s="105"/>
      <c r="N2693" s="91"/>
    </row>
    <row r="2694" spans="1:14" s="29" customFormat="1">
      <c r="A2694" s="30" t="s">
        <v>3986</v>
      </c>
      <c r="B2694" s="86">
        <f t="shared" ref="B2694:B2695" si="334">ROUNDUP(C2694*1.1,0)</f>
        <v>3</v>
      </c>
      <c r="C2694" s="86">
        <f t="shared" ref="C2694:C2695" si="335">$K$2*D2694</f>
        <v>1.9110000000000003</v>
      </c>
      <c r="D2694" s="86">
        <v>7.0000000000000007E-2</v>
      </c>
      <c r="E2694" s="30" t="s">
        <v>2742</v>
      </c>
      <c r="F2694" s="152"/>
      <c r="L2694" s="76"/>
      <c r="M2694" s="105"/>
      <c r="N2694" s="91"/>
    </row>
    <row r="2695" spans="1:14">
      <c r="A2695" s="30" t="s">
        <v>3987</v>
      </c>
      <c r="B2695" s="86">
        <f t="shared" si="334"/>
        <v>3</v>
      </c>
      <c r="C2695" s="86">
        <f t="shared" si="335"/>
        <v>2.4569999999999999</v>
      </c>
      <c r="D2695" s="86">
        <v>0.09</v>
      </c>
      <c r="E2695" s="30" t="s">
        <v>2743</v>
      </c>
      <c r="F2695" s="152">
        <v>180</v>
      </c>
      <c r="M2695" s="105"/>
    </row>
    <row r="2696" spans="1:14" s="29" customFormat="1">
      <c r="A2696" s="37"/>
      <c r="B2696" s="86"/>
      <c r="C2696" s="86"/>
      <c r="D2696" s="86"/>
      <c r="E2696" s="30"/>
      <c r="F2696" s="152"/>
      <c r="L2696" s="76"/>
      <c r="M2696" s="109"/>
      <c r="N2696" s="91"/>
    </row>
    <row r="2697" spans="1:14" s="29" customFormat="1">
      <c r="A2697" s="37"/>
      <c r="B2697" s="86"/>
      <c r="C2697" s="86"/>
      <c r="D2697" s="86"/>
      <c r="E2697" s="30"/>
      <c r="F2697" s="152"/>
      <c r="L2697" s="76"/>
      <c r="M2697" s="109"/>
      <c r="N2697" s="91"/>
    </row>
    <row r="2698" spans="1:14" s="29" customFormat="1">
      <c r="A2698" s="37" t="s">
        <v>1658</v>
      </c>
      <c r="B2698" s="86">
        <f t="shared" ref="B2698:B2700" si="336">ROUNDUP(C2698*1.1,0)</f>
        <v>10</v>
      </c>
      <c r="C2698" s="86">
        <f t="shared" ref="C2698:C2700" si="337">$K$2*D2698</f>
        <v>8.19</v>
      </c>
      <c r="D2698" s="86">
        <v>0.3</v>
      </c>
      <c r="E2698" s="30" t="s">
        <v>1582</v>
      </c>
      <c r="F2698" s="152">
        <v>1413</v>
      </c>
      <c r="L2698" s="76"/>
      <c r="M2698" s="109"/>
      <c r="N2698" s="91"/>
    </row>
    <row r="2699" spans="1:14" s="29" customFormat="1">
      <c r="A2699" s="30" t="s">
        <v>1658</v>
      </c>
      <c r="B2699" s="86">
        <f t="shared" si="336"/>
        <v>10</v>
      </c>
      <c r="C2699" s="86">
        <f t="shared" si="337"/>
        <v>8.19</v>
      </c>
      <c r="D2699" s="86">
        <v>0.3</v>
      </c>
      <c r="E2699" s="30" t="s">
        <v>1583</v>
      </c>
      <c r="F2699" s="152">
        <v>1413</v>
      </c>
      <c r="L2699" s="76"/>
      <c r="M2699" s="109"/>
      <c r="N2699" s="91"/>
    </row>
    <row r="2700" spans="1:14" s="29" customFormat="1">
      <c r="A2700" s="30" t="s">
        <v>3311</v>
      </c>
      <c r="B2700" s="86">
        <f t="shared" si="336"/>
        <v>2</v>
      </c>
      <c r="C2700" s="86">
        <f t="shared" si="337"/>
        <v>1.6379999999999999</v>
      </c>
      <c r="D2700" s="86">
        <v>0.06</v>
      </c>
      <c r="E2700" s="30"/>
      <c r="F2700" s="152" t="s">
        <v>3312</v>
      </c>
      <c r="L2700" s="76"/>
      <c r="M2700" s="109"/>
      <c r="N2700" s="91"/>
    </row>
    <row r="2701" spans="1:14" s="29" customFormat="1">
      <c r="A2701" s="30" t="s">
        <v>2848</v>
      </c>
      <c r="B2701" s="86">
        <f t="shared" ref="B2701" si="338">ROUNDUP(C2701*1.1,0)</f>
        <v>2</v>
      </c>
      <c r="C2701" s="86">
        <f t="shared" ref="C2701" si="339">$K$2*D2701</f>
        <v>1.3650000000000002</v>
      </c>
      <c r="D2701" s="86">
        <v>0.05</v>
      </c>
      <c r="E2701" s="30"/>
      <c r="F2701" s="152" t="s">
        <v>2850</v>
      </c>
      <c r="L2701" s="76"/>
      <c r="M2701" s="109"/>
      <c r="N2701" s="91"/>
    </row>
    <row r="2702" spans="1:14" s="29" customFormat="1">
      <c r="A2702" s="30" t="s">
        <v>2873</v>
      </c>
      <c r="B2702" s="86">
        <f t="shared" ref="B2702" si="340">ROUNDUP(C2702*1.1,0)</f>
        <v>2</v>
      </c>
      <c r="C2702" s="86">
        <f t="shared" ref="C2702" si="341">$K$2*D2702</f>
        <v>1.0920000000000001</v>
      </c>
      <c r="D2702" s="86">
        <v>0.04</v>
      </c>
      <c r="E2702" s="30"/>
      <c r="F2702" s="152" t="s">
        <v>2874</v>
      </c>
      <c r="L2702" s="76"/>
      <c r="M2702" s="109"/>
      <c r="N2702" s="91"/>
    </row>
    <row r="2703" spans="1:14" s="29" customFormat="1">
      <c r="A2703" s="30" t="s">
        <v>3797</v>
      </c>
      <c r="B2703" s="86">
        <f t="shared" ref="B2703:B2704" si="342">ROUNDUP(C2703*1.1,0)</f>
        <v>3</v>
      </c>
      <c r="C2703" s="86">
        <f t="shared" ref="C2703:C2704" si="343">$K$2*D2703</f>
        <v>2.4569999999999999</v>
      </c>
      <c r="D2703" s="86">
        <v>0.09</v>
      </c>
      <c r="E2703" s="30"/>
      <c r="F2703" s="152" t="s">
        <v>3799</v>
      </c>
      <c r="L2703" s="76"/>
      <c r="M2703" s="109"/>
      <c r="N2703" s="91"/>
    </row>
    <row r="2704" spans="1:14" s="29" customFormat="1">
      <c r="A2704" s="30" t="s">
        <v>3798</v>
      </c>
      <c r="B2704" s="86">
        <f t="shared" si="342"/>
        <v>3</v>
      </c>
      <c r="C2704" s="86">
        <f t="shared" si="343"/>
        <v>2.4569999999999999</v>
      </c>
      <c r="D2704" s="86">
        <v>0.09</v>
      </c>
      <c r="E2704" s="30"/>
      <c r="F2704" s="152" t="s">
        <v>3799</v>
      </c>
      <c r="L2704" s="76"/>
      <c r="M2704" s="109"/>
      <c r="N2704" s="91"/>
    </row>
    <row r="2705" spans="1:14" s="29" customFormat="1">
      <c r="A2705" s="30" t="s">
        <v>1577</v>
      </c>
      <c r="B2705" s="86">
        <f t="shared" ref="B2705" si="344">ROUNDUP(C2705*1.1,0)</f>
        <v>7</v>
      </c>
      <c r="C2705" s="86">
        <f t="shared" ref="C2705" si="345">$K$2*D2705</f>
        <v>5.4600000000000009</v>
      </c>
      <c r="D2705" s="86">
        <v>0.2</v>
      </c>
      <c r="E2705" s="30" t="s">
        <v>1578</v>
      </c>
      <c r="F2705" s="152" t="s">
        <v>1879</v>
      </c>
      <c r="L2705" s="76"/>
      <c r="M2705" s="109"/>
      <c r="N2705" s="91"/>
    </row>
    <row r="2706" spans="1:14" s="29" customFormat="1">
      <c r="A2706" s="30" t="s">
        <v>2849</v>
      </c>
      <c r="B2706" s="86">
        <f t="shared" ref="B2706" si="346">ROUNDUP(C2706*1.1,0)</f>
        <v>3</v>
      </c>
      <c r="C2706" s="86">
        <f t="shared" ref="C2706" si="347">$K$2*D2706</f>
        <v>1.9110000000000003</v>
      </c>
      <c r="D2706" s="86">
        <v>7.0000000000000007E-2</v>
      </c>
      <c r="E2706" s="30"/>
      <c r="F2706" s="152" t="s">
        <v>2461</v>
      </c>
      <c r="L2706" s="76"/>
      <c r="M2706" s="109"/>
      <c r="N2706" s="91"/>
    </row>
    <row r="2707" spans="1:14" s="29" customFormat="1">
      <c r="A2707" s="30" t="s">
        <v>1945</v>
      </c>
      <c r="B2707" s="86">
        <f t="shared" ref="B2707" si="348">ROUNDUP(C2707*1.1,0)</f>
        <v>3</v>
      </c>
      <c r="C2707" s="86">
        <f t="shared" ref="C2707" si="349">$K$2*D2707</f>
        <v>2.1840000000000002</v>
      </c>
      <c r="D2707" s="86">
        <v>0.08</v>
      </c>
      <c r="E2707" s="30" t="s">
        <v>1963</v>
      </c>
      <c r="F2707" s="152">
        <v>256</v>
      </c>
      <c r="L2707" s="76"/>
      <c r="M2707" s="109"/>
      <c r="N2707" s="91"/>
    </row>
    <row r="2708" spans="1:14" s="29" customFormat="1">
      <c r="A2708" s="30" t="s">
        <v>1530</v>
      </c>
      <c r="B2708" s="86">
        <f t="shared" ref="B2708:B2710" si="350">ROUNDUP(C2708*1.1,0)</f>
        <v>2</v>
      </c>
      <c r="C2708" s="86">
        <f t="shared" ref="C2708:C2710" si="351">$K$2*D2708</f>
        <v>1.0920000000000001</v>
      </c>
      <c r="D2708" s="86">
        <v>0.04</v>
      </c>
      <c r="E2708" s="30" t="s">
        <v>1548</v>
      </c>
      <c r="F2708" s="152">
        <v>1250</v>
      </c>
      <c r="L2708" s="76"/>
      <c r="M2708" s="109"/>
      <c r="N2708" s="91"/>
    </row>
    <row r="2709" spans="1:14" s="29" customFormat="1">
      <c r="A2709" s="30" t="s">
        <v>2440</v>
      </c>
      <c r="B2709" s="86">
        <f t="shared" si="350"/>
        <v>2</v>
      </c>
      <c r="C2709" s="86">
        <f t="shared" si="351"/>
        <v>1.0920000000000001</v>
      </c>
      <c r="D2709" s="86">
        <v>0.04</v>
      </c>
      <c r="E2709" s="30" t="s">
        <v>3243</v>
      </c>
      <c r="F2709" s="152" t="s">
        <v>2441</v>
      </c>
      <c r="L2709" s="76"/>
      <c r="M2709" s="109"/>
      <c r="N2709" s="91"/>
    </row>
    <row r="2710" spans="1:14" s="29" customFormat="1">
      <c r="A2710" s="30" t="s">
        <v>2443</v>
      </c>
      <c r="B2710" s="86">
        <f t="shared" si="350"/>
        <v>3</v>
      </c>
      <c r="C2710" s="86">
        <f t="shared" si="351"/>
        <v>1.9110000000000003</v>
      </c>
      <c r="D2710" s="86">
        <v>7.0000000000000007E-2</v>
      </c>
      <c r="E2710" s="30" t="s">
        <v>3244</v>
      </c>
      <c r="F2710" s="152" t="s">
        <v>2444</v>
      </c>
      <c r="L2710" s="76"/>
      <c r="M2710" s="109"/>
      <c r="N2710" s="91"/>
    </row>
    <row r="2711" spans="1:14" s="29" customFormat="1">
      <c r="A2711" s="30" t="s">
        <v>1415</v>
      </c>
      <c r="B2711" s="86">
        <f t="shared" ref="B2711:B2713" si="352">ROUNDUP(C2711*1.1,0)</f>
        <v>2</v>
      </c>
      <c r="C2711" s="86">
        <f t="shared" ref="C2711:C2713" si="353">$K$2*D2711</f>
        <v>1.0920000000000001</v>
      </c>
      <c r="D2711" s="86">
        <v>0.04</v>
      </c>
      <c r="E2711" s="30" t="s">
        <v>1527</v>
      </c>
      <c r="F2711" s="152">
        <v>1125</v>
      </c>
      <c r="L2711" s="76"/>
      <c r="M2711" s="109"/>
      <c r="N2711" s="91"/>
    </row>
    <row r="2712" spans="1:14" s="29" customFormat="1">
      <c r="A2712" s="30" t="s">
        <v>3215</v>
      </c>
      <c r="B2712" s="86">
        <f t="shared" si="352"/>
        <v>2</v>
      </c>
      <c r="C2712" s="86">
        <f t="shared" si="353"/>
        <v>1.0920000000000001</v>
      </c>
      <c r="D2712" s="86">
        <v>0.04</v>
      </c>
      <c r="E2712" s="30" t="s">
        <v>1527</v>
      </c>
      <c r="F2712" s="152" t="s">
        <v>3216</v>
      </c>
      <c r="L2712" s="76"/>
      <c r="M2712" s="109"/>
      <c r="N2712" s="91"/>
    </row>
    <row r="2713" spans="1:14" s="29" customFormat="1">
      <c r="A2713" s="30" t="s">
        <v>1724</v>
      </c>
      <c r="B2713" s="86">
        <f t="shared" si="352"/>
        <v>2</v>
      </c>
      <c r="C2713" s="86">
        <f t="shared" si="353"/>
        <v>1.0920000000000001</v>
      </c>
      <c r="D2713" s="86">
        <v>0.04</v>
      </c>
      <c r="E2713" s="30" t="s">
        <v>1745</v>
      </c>
      <c r="F2713" s="152">
        <v>916</v>
      </c>
      <c r="L2713" s="76"/>
      <c r="M2713" s="109"/>
      <c r="N2713" s="91"/>
    </row>
    <row r="2714" spans="1:14" s="29" customFormat="1">
      <c r="A2714" s="30" t="s">
        <v>3988</v>
      </c>
      <c r="B2714" s="86">
        <f t="shared" ref="B2714:B2721" si="354">ROUNDUP(C2714*1.1,0)</f>
        <v>2</v>
      </c>
      <c r="C2714" s="86">
        <f t="shared" ref="C2714:C2721" si="355">$K$2*D2714</f>
        <v>1.3650000000000002</v>
      </c>
      <c r="D2714" s="86">
        <v>0.05</v>
      </c>
      <c r="E2714" s="30" t="s">
        <v>1528</v>
      </c>
      <c r="F2714" s="152"/>
      <c r="L2714" s="76"/>
      <c r="M2714" s="109"/>
      <c r="N2714" s="91"/>
    </row>
    <row r="2715" spans="1:14" s="29" customFormat="1">
      <c r="A2715" s="30" t="s">
        <v>3373</v>
      </c>
      <c r="B2715" s="86">
        <f t="shared" si="354"/>
        <v>43</v>
      </c>
      <c r="C2715" s="86">
        <f t="shared" si="355"/>
        <v>38.22</v>
      </c>
      <c r="D2715" s="86">
        <v>1.4</v>
      </c>
      <c r="E2715" s="30" t="s">
        <v>1739</v>
      </c>
      <c r="F2715" s="152"/>
      <c r="L2715" s="76"/>
      <c r="M2715" s="109"/>
      <c r="N2715" s="91"/>
    </row>
    <row r="2716" spans="1:14" s="29" customFormat="1">
      <c r="A2716" s="30" t="s">
        <v>3142</v>
      </c>
      <c r="B2716" s="86">
        <f t="shared" si="354"/>
        <v>5</v>
      </c>
      <c r="C2716" s="86">
        <f t="shared" si="355"/>
        <v>4.3680000000000003</v>
      </c>
      <c r="D2716" s="86">
        <v>0.16</v>
      </c>
      <c r="E2716" s="30" t="s">
        <v>3143</v>
      </c>
      <c r="F2716" s="152" t="s">
        <v>3144</v>
      </c>
      <c r="L2716" s="76"/>
      <c r="M2716" s="109"/>
      <c r="N2716" s="91"/>
    </row>
    <row r="2717" spans="1:14" s="29" customFormat="1">
      <c r="A2717" s="30" t="s">
        <v>3459</v>
      </c>
      <c r="B2717" s="86">
        <f t="shared" si="354"/>
        <v>31</v>
      </c>
      <c r="C2717" s="86">
        <f t="shared" si="355"/>
        <v>27.3</v>
      </c>
      <c r="D2717" s="86">
        <v>1</v>
      </c>
      <c r="E2717" s="30" t="s">
        <v>1964</v>
      </c>
      <c r="F2717" s="152" t="s">
        <v>3237</v>
      </c>
      <c r="L2717" s="76"/>
      <c r="M2717" s="109"/>
      <c r="N2717" s="91"/>
    </row>
    <row r="2718" spans="1:14" s="29" customFormat="1">
      <c r="A2718" s="30" t="s">
        <v>3238</v>
      </c>
      <c r="B2718" s="86">
        <f t="shared" si="354"/>
        <v>31</v>
      </c>
      <c r="C2718" s="86">
        <f t="shared" si="355"/>
        <v>27.3</v>
      </c>
      <c r="D2718" s="86">
        <v>1</v>
      </c>
      <c r="E2718" s="30" t="s">
        <v>1825</v>
      </c>
      <c r="F2718" s="152" t="s">
        <v>3239</v>
      </c>
      <c r="L2718" s="76"/>
      <c r="M2718" s="109"/>
      <c r="N2718" s="91"/>
    </row>
    <row r="2719" spans="1:14" s="29" customFormat="1">
      <c r="A2719" s="30"/>
      <c r="B2719" s="86"/>
      <c r="C2719" s="86"/>
      <c r="D2719" s="86"/>
      <c r="E2719" s="30"/>
      <c r="F2719" s="152"/>
      <c r="L2719" s="76"/>
      <c r="M2719" s="109"/>
      <c r="N2719" s="91"/>
    </row>
    <row r="2720" spans="1:14" s="29" customFormat="1">
      <c r="A2720" s="30"/>
      <c r="B2720" s="86"/>
      <c r="C2720" s="86"/>
      <c r="D2720" s="86"/>
      <c r="E2720" s="30"/>
      <c r="F2720" s="152"/>
      <c r="L2720" s="76"/>
      <c r="M2720" s="109"/>
      <c r="N2720" s="91"/>
    </row>
    <row r="2721" spans="1:14" s="29" customFormat="1">
      <c r="A2721" s="30" t="s">
        <v>1738</v>
      </c>
      <c r="B2721" s="86">
        <f t="shared" si="354"/>
        <v>29</v>
      </c>
      <c r="C2721" s="86">
        <f t="shared" si="355"/>
        <v>25.934999999999999</v>
      </c>
      <c r="D2721" s="86">
        <v>0.95</v>
      </c>
      <c r="E2721" s="30" t="s">
        <v>3241</v>
      </c>
      <c r="F2721" s="152">
        <v>350</v>
      </c>
      <c r="L2721" s="76"/>
      <c r="M2721" s="109"/>
      <c r="N2721" s="91"/>
    </row>
    <row r="2722" spans="1:14" s="29" customFormat="1">
      <c r="A2722" s="30" t="s">
        <v>3245</v>
      </c>
      <c r="B2722" s="86">
        <f t="shared" ref="B2722:B2724" si="356">ROUNDUP(C2722*1.1,0)</f>
        <v>14</v>
      </c>
      <c r="C2722" s="86">
        <f t="shared" ref="C2722:C2724" si="357">$K$2*D2722</f>
        <v>12.285</v>
      </c>
      <c r="D2722" s="86">
        <v>0.45</v>
      </c>
      <c r="E2722" s="30" t="s">
        <v>1529</v>
      </c>
      <c r="F2722" s="152">
        <v>2480</v>
      </c>
      <c r="L2722" s="76"/>
      <c r="M2722" s="109"/>
      <c r="N2722" s="91"/>
    </row>
    <row r="2723" spans="1:14" s="29" customFormat="1">
      <c r="A2723" s="37" t="s">
        <v>989</v>
      </c>
      <c r="B2723" s="86">
        <f t="shared" si="356"/>
        <v>91</v>
      </c>
      <c r="C2723" s="86">
        <f t="shared" si="357"/>
        <v>81.900000000000006</v>
      </c>
      <c r="D2723" s="86">
        <v>3</v>
      </c>
      <c r="E2723" s="30" t="s">
        <v>993</v>
      </c>
      <c r="F2723" s="217"/>
      <c r="L2723" s="76"/>
      <c r="M2723" s="109"/>
      <c r="N2723" s="91"/>
    </row>
    <row r="2724" spans="1:14" s="29" customFormat="1">
      <c r="A2724" s="37" t="s">
        <v>990</v>
      </c>
      <c r="B2724" s="86">
        <f t="shared" si="356"/>
        <v>61</v>
      </c>
      <c r="C2724" s="86">
        <f t="shared" si="357"/>
        <v>54.6</v>
      </c>
      <c r="D2724" s="86">
        <v>2</v>
      </c>
      <c r="E2724" s="30" t="s">
        <v>994</v>
      </c>
      <c r="F2724" s="217"/>
      <c r="L2724" s="76"/>
      <c r="M2724" s="109"/>
      <c r="N2724" s="91"/>
    </row>
    <row r="2725" spans="1:14" s="29" customFormat="1">
      <c r="A2725" s="37" t="s">
        <v>991</v>
      </c>
      <c r="B2725" s="86">
        <f t="shared" ref="B2725" si="358">ROUNDUP(C2725*1.1,0)</f>
        <v>52</v>
      </c>
      <c r="C2725" s="86">
        <f t="shared" ref="C2725" si="359">$K$2*D2725</f>
        <v>46.41</v>
      </c>
      <c r="D2725" s="86">
        <v>1.7</v>
      </c>
      <c r="E2725" s="30" t="s">
        <v>995</v>
      </c>
      <c r="F2725" s="152"/>
      <c r="L2725" s="76"/>
      <c r="M2725" s="109"/>
      <c r="N2725" s="91"/>
    </row>
    <row r="2726" spans="1:14" s="29" customFormat="1">
      <c r="A2726" s="40"/>
      <c r="B2726" s="90"/>
      <c r="C2726" s="90"/>
      <c r="D2726" s="90"/>
      <c r="E2726" s="17"/>
      <c r="F2726" s="152"/>
      <c r="L2726" s="76"/>
      <c r="M2726" s="109"/>
      <c r="N2726" s="91"/>
    </row>
    <row r="2727" spans="1:14" s="29" customFormat="1">
      <c r="A2727" s="17" t="s">
        <v>1944</v>
      </c>
      <c r="B2727" s="86">
        <f t="shared" ref="B2727:B2728" si="360">ROUNDUP(C2727*1.1,0)</f>
        <v>55</v>
      </c>
      <c r="C2727" s="86">
        <f t="shared" ref="C2727:C2728" si="361">$K$2*D2727</f>
        <v>49.14</v>
      </c>
      <c r="D2727" s="86">
        <v>1.8</v>
      </c>
      <c r="E2727" s="17" t="s">
        <v>3242</v>
      </c>
      <c r="F2727" s="152">
        <v>362</v>
      </c>
      <c r="L2727" s="76"/>
      <c r="M2727" s="109"/>
      <c r="N2727" s="91"/>
    </row>
    <row r="2728" spans="1:14" s="29" customFormat="1">
      <c r="A2728" s="17" t="s">
        <v>2987</v>
      </c>
      <c r="B2728" s="90">
        <f t="shared" si="360"/>
        <v>37</v>
      </c>
      <c r="C2728" s="90">
        <f t="shared" si="361"/>
        <v>32.76</v>
      </c>
      <c r="D2728" s="90">
        <v>1.2</v>
      </c>
      <c r="E2728" s="17"/>
      <c r="F2728" s="152" t="s">
        <v>2988</v>
      </c>
      <c r="L2728" s="76"/>
      <c r="M2728" s="109"/>
      <c r="N2728" s="91"/>
    </row>
    <row r="2729" spans="1:14" s="29" customFormat="1">
      <c r="A2729" s="17"/>
      <c r="B2729" s="90"/>
      <c r="C2729" s="90"/>
      <c r="D2729" s="90"/>
      <c r="E2729" s="17"/>
      <c r="F2729" s="152"/>
      <c r="L2729" s="76"/>
      <c r="M2729" s="109"/>
      <c r="N2729" s="91"/>
    </row>
    <row r="2730" spans="1:14" s="29" customFormat="1">
      <c r="A2730" s="40"/>
      <c r="B2730" s="90"/>
      <c r="C2730" s="90"/>
      <c r="D2730" s="90"/>
      <c r="E2730" s="17"/>
      <c r="F2730" s="152"/>
      <c r="L2730" s="76"/>
      <c r="M2730" s="109"/>
      <c r="N2730" s="91"/>
    </row>
    <row r="2731" spans="1:14" s="29" customFormat="1">
      <c r="A2731" s="17" t="s">
        <v>1861</v>
      </c>
      <c r="B2731" s="86">
        <f t="shared" ref="B2731:B2736" si="362">ROUNDUP(C2731*1.1,0)</f>
        <v>13</v>
      </c>
      <c r="C2731" s="86">
        <f t="shared" ref="C2731:C2736" si="363">$K$2*D2731</f>
        <v>10.920000000000002</v>
      </c>
      <c r="D2731" s="86">
        <v>0.4</v>
      </c>
      <c r="E2731" s="17" t="s">
        <v>1862</v>
      </c>
      <c r="F2731" s="152"/>
      <c r="L2731" s="76"/>
      <c r="M2731" s="109"/>
      <c r="N2731" s="91"/>
    </row>
    <row r="2732" spans="1:14" s="29" customFormat="1">
      <c r="A2732" s="17" t="s">
        <v>1863</v>
      </c>
      <c r="B2732" s="90">
        <f t="shared" si="362"/>
        <v>10</v>
      </c>
      <c r="C2732" s="90">
        <f t="shared" si="363"/>
        <v>8.19</v>
      </c>
      <c r="D2732" s="90">
        <v>0.3</v>
      </c>
      <c r="E2732" s="17" t="s">
        <v>2475</v>
      </c>
      <c r="F2732" s="152"/>
      <c r="L2732" s="76"/>
      <c r="M2732" s="109"/>
      <c r="N2732" s="91"/>
    </row>
    <row r="2733" spans="1:14" s="29" customFormat="1">
      <c r="A2733" s="17" t="s">
        <v>1965</v>
      </c>
      <c r="B2733" s="90">
        <f t="shared" si="362"/>
        <v>61</v>
      </c>
      <c r="C2733" s="90">
        <f t="shared" si="363"/>
        <v>54.6</v>
      </c>
      <c r="D2733" s="90">
        <v>2</v>
      </c>
      <c r="E2733" s="17" t="s">
        <v>1967</v>
      </c>
      <c r="F2733" s="152"/>
      <c r="L2733" s="76"/>
      <c r="M2733" s="109"/>
      <c r="N2733" s="91"/>
    </row>
    <row r="2734" spans="1:14" s="29" customFormat="1">
      <c r="A2734" s="17" t="s">
        <v>1966</v>
      </c>
      <c r="B2734" s="90">
        <f t="shared" si="362"/>
        <v>41</v>
      </c>
      <c r="C2734" s="90">
        <f t="shared" si="363"/>
        <v>36.855000000000004</v>
      </c>
      <c r="D2734" s="90">
        <v>1.35</v>
      </c>
      <c r="E2734" s="17" t="s">
        <v>2474</v>
      </c>
      <c r="F2734" s="152"/>
      <c r="L2734" s="76"/>
      <c r="M2734" s="109"/>
      <c r="N2734" s="91"/>
    </row>
    <row r="2735" spans="1:14" s="29" customFormat="1">
      <c r="A2735" s="17" t="s">
        <v>1885</v>
      </c>
      <c r="B2735" s="90">
        <f t="shared" si="362"/>
        <v>23</v>
      </c>
      <c r="C2735" s="90">
        <f t="shared" si="363"/>
        <v>20.475000000000001</v>
      </c>
      <c r="D2735" s="90">
        <v>0.75</v>
      </c>
      <c r="E2735" s="17" t="s">
        <v>1968</v>
      </c>
      <c r="F2735" s="152">
        <v>170</v>
      </c>
      <c r="L2735" s="76"/>
      <c r="M2735" s="109"/>
      <c r="N2735" s="91"/>
    </row>
    <row r="2736" spans="1:14" s="29" customFormat="1">
      <c r="A2736" s="17" t="s">
        <v>1969</v>
      </c>
      <c r="B2736" s="90">
        <f t="shared" si="362"/>
        <v>25</v>
      </c>
      <c r="C2736" s="90">
        <f t="shared" si="363"/>
        <v>21.840000000000003</v>
      </c>
      <c r="D2736" s="90">
        <v>0.8</v>
      </c>
      <c r="E2736" s="17" t="s">
        <v>1970</v>
      </c>
      <c r="F2736" s="152" t="s">
        <v>1971</v>
      </c>
      <c r="L2736" s="76"/>
      <c r="M2736" s="109"/>
      <c r="N2736" s="91"/>
    </row>
    <row r="2737" spans="1:14" s="29" customFormat="1">
      <c r="A2737" s="17"/>
      <c r="B2737" s="90"/>
      <c r="C2737" s="90"/>
      <c r="D2737" s="90"/>
      <c r="E2737" s="17"/>
      <c r="F2737" s="152"/>
      <c r="L2737" s="76"/>
      <c r="M2737" s="109"/>
      <c r="N2737" s="91"/>
    </row>
    <row r="2738" spans="1:14" s="29" customFormat="1">
      <c r="A2738" s="17" t="s">
        <v>1864</v>
      </c>
      <c r="B2738" s="86">
        <f t="shared" ref="B2738" si="364">ROUNDUP(C2738*1.1,0)</f>
        <v>13</v>
      </c>
      <c r="C2738" s="86">
        <f t="shared" ref="C2738" si="365">$K$2*D2738</f>
        <v>10.920000000000002</v>
      </c>
      <c r="D2738" s="85">
        <v>0.4</v>
      </c>
      <c r="E2738" s="17" t="s">
        <v>2134</v>
      </c>
      <c r="F2738" s="152"/>
      <c r="L2738" s="76"/>
      <c r="M2738" s="109"/>
      <c r="N2738" s="91"/>
    </row>
    <row r="2739" spans="1:14" s="29" customFormat="1">
      <c r="A2739" s="17"/>
      <c r="B2739" s="90"/>
      <c r="C2739" s="90"/>
      <c r="D2739" s="90"/>
      <c r="E2739" s="17"/>
      <c r="F2739" s="152"/>
      <c r="L2739" s="76"/>
      <c r="M2739" s="109"/>
      <c r="N2739" s="91"/>
    </row>
    <row r="2740" spans="1:14" s="29" customFormat="1">
      <c r="A2740" s="17" t="s">
        <v>1975</v>
      </c>
      <c r="B2740" s="86">
        <f t="shared" ref="B2740" si="366">ROUNDUP(C2740*1.1,0)</f>
        <v>23</v>
      </c>
      <c r="C2740" s="86">
        <f t="shared" ref="C2740" si="367">$K$2*D2740</f>
        <v>20.475000000000001</v>
      </c>
      <c r="D2740" s="86">
        <v>0.75</v>
      </c>
      <c r="E2740" s="17" t="s">
        <v>1976</v>
      </c>
      <c r="F2740" s="152"/>
      <c r="L2740" s="76"/>
      <c r="M2740" s="109"/>
      <c r="N2740" s="91"/>
    </row>
    <row r="2741" spans="1:14" s="29" customFormat="1">
      <c r="A2741" s="17" t="s">
        <v>3689</v>
      </c>
      <c r="B2741" s="86">
        <f t="shared" ref="B2741:B2742" si="368">ROUNDUP(C2741*1.1,0)</f>
        <v>61</v>
      </c>
      <c r="C2741" s="86">
        <f t="shared" ref="C2741:C2742" si="369">$K$2*D2741</f>
        <v>54.6</v>
      </c>
      <c r="D2741" s="86">
        <v>2</v>
      </c>
      <c r="E2741" s="17"/>
      <c r="F2741" s="152"/>
      <c r="L2741" s="76"/>
      <c r="M2741" s="109"/>
      <c r="N2741" s="91"/>
    </row>
    <row r="2742" spans="1:14" s="29" customFormat="1">
      <c r="A2742" s="17" t="s">
        <v>3690</v>
      </c>
      <c r="B2742" s="86">
        <f t="shared" si="368"/>
        <v>67</v>
      </c>
      <c r="C2742" s="86">
        <f t="shared" si="369"/>
        <v>60.060000000000009</v>
      </c>
      <c r="D2742" s="86">
        <v>2.2000000000000002</v>
      </c>
      <c r="E2742" s="17"/>
      <c r="F2742" s="152"/>
      <c r="L2742" s="76"/>
      <c r="M2742" s="109"/>
      <c r="N2742" s="91"/>
    </row>
    <row r="2743" spans="1:14" s="29" customFormat="1">
      <c r="A2743" s="17"/>
      <c r="B2743" s="90"/>
      <c r="C2743" s="90"/>
      <c r="D2743" s="90"/>
      <c r="E2743" s="17"/>
      <c r="F2743" s="152"/>
      <c r="L2743" s="76"/>
      <c r="M2743" s="109"/>
      <c r="N2743" s="91"/>
    </row>
    <row r="2744" spans="1:14" s="29" customFormat="1">
      <c r="A2744" s="17" t="s">
        <v>2133</v>
      </c>
      <c r="B2744" s="90">
        <f t="shared" ref="B2744" si="370">ROUNDUP(C2744*1.1,0)</f>
        <v>25</v>
      </c>
      <c r="C2744" s="90">
        <f t="shared" ref="C2744" si="371">$K$2*D2744</f>
        <v>21.840000000000003</v>
      </c>
      <c r="D2744" s="90">
        <v>0.8</v>
      </c>
      <c r="E2744" s="17"/>
      <c r="F2744" s="152">
        <v>360</v>
      </c>
      <c r="L2744" s="76"/>
      <c r="M2744" s="109"/>
      <c r="N2744" s="91"/>
    </row>
    <row r="2745" spans="1:14" s="29" customFormat="1">
      <c r="A2745" s="40"/>
      <c r="B2745" s="90"/>
      <c r="C2745" s="90"/>
      <c r="D2745" s="90"/>
      <c r="E2745" s="17"/>
      <c r="F2745" s="152"/>
      <c r="L2745" s="76"/>
      <c r="M2745" s="109"/>
      <c r="N2745" s="91"/>
    </row>
    <row r="2746" spans="1:14" s="29" customFormat="1">
      <c r="A2746" s="30" t="s">
        <v>1216</v>
      </c>
      <c r="B2746" s="86">
        <f t="shared" ref="B2746:B2749" si="372">ROUNDUP(C2746*1.1,0)</f>
        <v>73</v>
      </c>
      <c r="C2746" s="86">
        <f t="shared" ref="C2746:C2749" si="373">$K$2*D2746</f>
        <v>65.52</v>
      </c>
      <c r="D2746" s="86">
        <v>2.4</v>
      </c>
      <c r="E2746" s="17"/>
      <c r="F2746" s="152"/>
      <c r="L2746" s="76"/>
      <c r="M2746" s="109"/>
      <c r="N2746" s="91"/>
    </row>
    <row r="2747" spans="1:14" s="29" customFormat="1">
      <c r="A2747" s="17" t="s">
        <v>2131</v>
      </c>
      <c r="B2747" s="90">
        <f t="shared" si="372"/>
        <v>61</v>
      </c>
      <c r="C2747" s="90">
        <f t="shared" si="373"/>
        <v>54.6</v>
      </c>
      <c r="D2747" s="90">
        <v>2</v>
      </c>
      <c r="E2747" s="17" t="s">
        <v>1743</v>
      </c>
      <c r="F2747" s="152"/>
      <c r="L2747" s="76"/>
      <c r="M2747" s="109"/>
      <c r="N2747" s="91"/>
    </row>
    <row r="2748" spans="1:14" s="29" customFormat="1">
      <c r="A2748" s="17" t="s">
        <v>2132</v>
      </c>
      <c r="B2748" s="90">
        <f t="shared" si="372"/>
        <v>61</v>
      </c>
      <c r="C2748" s="90">
        <f t="shared" si="373"/>
        <v>54.6</v>
      </c>
      <c r="D2748" s="90">
        <v>2</v>
      </c>
      <c r="E2748" s="17" t="s">
        <v>1744</v>
      </c>
      <c r="F2748" s="152"/>
      <c r="L2748" s="76"/>
      <c r="M2748" s="109"/>
      <c r="N2748" s="91"/>
    </row>
    <row r="2749" spans="1:14" s="29" customFormat="1">
      <c r="A2749" s="17" t="s">
        <v>3390</v>
      </c>
      <c r="B2749" s="90">
        <f t="shared" si="372"/>
        <v>271</v>
      </c>
      <c r="C2749" s="90">
        <f t="shared" si="373"/>
        <v>245.70000000000002</v>
      </c>
      <c r="D2749" s="90">
        <v>9</v>
      </c>
      <c r="E2749" s="17" t="s">
        <v>1972</v>
      </c>
      <c r="F2749" s="152" t="s">
        <v>1973</v>
      </c>
      <c r="L2749" s="76"/>
      <c r="M2749" s="109"/>
      <c r="N2749" s="91"/>
    </row>
    <row r="2750" spans="1:14" s="29" customFormat="1">
      <c r="A2750" s="17"/>
      <c r="B2750" s="90"/>
      <c r="C2750" s="90"/>
      <c r="D2750" s="90"/>
      <c r="E2750" s="17"/>
      <c r="F2750" s="152"/>
      <c r="L2750" s="76"/>
      <c r="M2750" s="109"/>
      <c r="N2750" s="91"/>
    </row>
    <row r="2751" spans="1:14" s="29" customFormat="1">
      <c r="A2751" s="17" t="s">
        <v>3989</v>
      </c>
      <c r="B2751" s="90">
        <f t="shared" ref="B2751" si="374">ROUNDUP(C2751*1.1,0)</f>
        <v>61</v>
      </c>
      <c r="C2751" s="90">
        <f t="shared" ref="C2751" si="375">$K$2*D2751</f>
        <v>54.6</v>
      </c>
      <c r="D2751" s="90">
        <v>2</v>
      </c>
      <c r="E2751" s="17" t="s">
        <v>1713</v>
      </c>
      <c r="F2751" s="152">
        <v>144</v>
      </c>
      <c r="L2751" s="76"/>
      <c r="M2751" s="109"/>
      <c r="N2751" s="91"/>
    </row>
    <row r="2752" spans="1:14" s="29" customFormat="1">
      <c r="A2752" s="17"/>
      <c r="B2752" s="90"/>
      <c r="C2752" s="90"/>
      <c r="D2752" s="90"/>
      <c r="E2752" s="17"/>
      <c r="F2752" s="152"/>
      <c r="L2752" s="76"/>
      <c r="M2752" s="109"/>
      <c r="N2752" s="91"/>
    </row>
    <row r="2753" spans="1:14" s="29" customFormat="1" ht="15.75" thickBot="1">
      <c r="A2753" s="40"/>
      <c r="B2753" s="90"/>
      <c r="C2753" s="90"/>
      <c r="D2753" s="90"/>
      <c r="E2753" s="17"/>
      <c r="F2753" s="152"/>
      <c r="L2753" s="76"/>
      <c r="M2753" s="109"/>
      <c r="N2753" s="91"/>
    </row>
    <row r="2754" spans="1:14" s="29" customFormat="1" ht="19.5" thickBot="1">
      <c r="A2754" s="147" t="s">
        <v>1591</v>
      </c>
      <c r="B2754" s="148"/>
      <c r="C2754" s="148"/>
      <c r="D2754" s="148"/>
      <c r="E2754" s="149"/>
      <c r="F2754" s="152"/>
      <c r="L2754" s="76"/>
      <c r="M2754" s="109"/>
      <c r="N2754" s="91"/>
    </row>
    <row r="2755" spans="1:14" s="29" customFormat="1">
      <c r="A2755" s="54"/>
      <c r="B2755" s="122"/>
      <c r="C2755" s="122"/>
      <c r="D2755" s="122"/>
      <c r="E2755" s="70"/>
      <c r="F2755" s="152"/>
      <c r="L2755" s="76"/>
      <c r="M2755" s="109"/>
      <c r="N2755" s="91"/>
    </row>
    <row r="2756" spans="1:14" s="29" customFormat="1">
      <c r="A2756" s="30" t="s">
        <v>2945</v>
      </c>
      <c r="B2756" s="86">
        <f t="shared" ref="B2756" si="376">ROUNDUP(C2756*1.1,0)</f>
        <v>8</v>
      </c>
      <c r="C2756" s="86">
        <f t="shared" ref="C2756" si="377">$K$2*D2756</f>
        <v>6.8250000000000002</v>
      </c>
      <c r="D2756" s="86">
        <v>0.25</v>
      </c>
      <c r="E2756" s="30" t="s">
        <v>2947</v>
      </c>
      <c r="F2756" s="152">
        <v>1000</v>
      </c>
      <c r="L2756" s="76"/>
      <c r="M2756" s="109"/>
      <c r="N2756" s="91"/>
    </row>
    <row r="2757" spans="1:14" s="29" customFormat="1">
      <c r="A2757" s="30" t="s">
        <v>2946</v>
      </c>
      <c r="B2757" s="86">
        <f t="shared" ref="B2757" si="378">ROUNDUP(C2757*1.1,0)</f>
        <v>7</v>
      </c>
      <c r="C2757" s="86">
        <f t="shared" ref="C2757" si="379">$K$2*D2757</f>
        <v>6.2790000000000008</v>
      </c>
      <c r="D2757" s="86">
        <v>0.23</v>
      </c>
      <c r="E2757" s="30"/>
      <c r="F2757" s="152" t="s">
        <v>2944</v>
      </c>
      <c r="L2757" s="76"/>
      <c r="M2757" s="109"/>
      <c r="N2757" s="91"/>
    </row>
    <row r="2758" spans="1:14" s="29" customFormat="1">
      <c r="A2758" s="30" t="s">
        <v>1779</v>
      </c>
      <c r="B2758" s="86">
        <f t="shared" ref="B2758" si="380">ROUNDUP(C2758*1.1,0)</f>
        <v>4</v>
      </c>
      <c r="C2758" s="86">
        <f t="shared" ref="C2758" si="381">$K$2*D2758</f>
        <v>2.7300000000000004</v>
      </c>
      <c r="D2758" s="86">
        <v>0.1</v>
      </c>
      <c r="E2758" s="30"/>
      <c r="F2758" s="152">
        <v>694</v>
      </c>
      <c r="L2758" s="76"/>
      <c r="M2758" s="109"/>
      <c r="N2758" s="91"/>
    </row>
    <row r="2759" spans="1:14" s="29" customFormat="1">
      <c r="A2759" s="30" t="s">
        <v>1780</v>
      </c>
      <c r="B2759" s="86">
        <f t="shared" ref="B2759:B2765" si="382">ROUNDUP(C2759*1.1,0)</f>
        <v>4</v>
      </c>
      <c r="C2759" s="86">
        <f t="shared" ref="C2759:C2765" si="383">$K$2*D2759</f>
        <v>2.7300000000000004</v>
      </c>
      <c r="D2759" s="86">
        <v>0.1</v>
      </c>
      <c r="E2759" s="17"/>
      <c r="F2759" s="152">
        <v>694</v>
      </c>
      <c r="L2759" s="76"/>
      <c r="M2759" s="109"/>
      <c r="N2759" s="91"/>
    </row>
    <row r="2760" spans="1:14" s="29" customFormat="1">
      <c r="A2760" s="37" t="s">
        <v>1416</v>
      </c>
      <c r="B2760" s="86">
        <f t="shared" si="382"/>
        <v>4</v>
      </c>
      <c r="C2760" s="86">
        <f t="shared" si="383"/>
        <v>2.7300000000000004</v>
      </c>
      <c r="D2760" s="86">
        <v>0.1</v>
      </c>
      <c r="E2760" s="17"/>
      <c r="F2760" s="152">
        <v>694</v>
      </c>
      <c r="L2760" s="76"/>
      <c r="M2760" s="109"/>
      <c r="N2760" s="91"/>
    </row>
    <row r="2761" spans="1:14" s="29" customFormat="1">
      <c r="A2761" s="30" t="s">
        <v>1781</v>
      </c>
      <c r="B2761" s="86">
        <f t="shared" si="382"/>
        <v>4</v>
      </c>
      <c r="C2761" s="86">
        <f t="shared" si="383"/>
        <v>2.7300000000000004</v>
      </c>
      <c r="D2761" s="86">
        <v>0.1</v>
      </c>
      <c r="E2761" s="17"/>
      <c r="F2761" s="152">
        <v>694</v>
      </c>
      <c r="L2761" s="76"/>
      <c r="M2761" s="109"/>
      <c r="N2761" s="91"/>
    </row>
    <row r="2762" spans="1:14" s="29" customFormat="1">
      <c r="A2762" s="17" t="s">
        <v>3350</v>
      </c>
      <c r="B2762" s="90">
        <f t="shared" si="382"/>
        <v>1</v>
      </c>
      <c r="C2762" s="90">
        <f t="shared" si="383"/>
        <v>0.87360000000000004</v>
      </c>
      <c r="D2762" s="90">
        <v>3.2000000000000001E-2</v>
      </c>
      <c r="E2762" s="17"/>
      <c r="F2762" s="152"/>
      <c r="L2762" s="76"/>
      <c r="M2762" s="109"/>
      <c r="N2762" s="91"/>
    </row>
    <row r="2763" spans="1:14" s="29" customFormat="1">
      <c r="A2763" s="17" t="s">
        <v>4078</v>
      </c>
      <c r="B2763" s="90">
        <f t="shared" si="382"/>
        <v>67</v>
      </c>
      <c r="C2763" s="90">
        <f t="shared" si="383"/>
        <v>60.060000000000009</v>
      </c>
      <c r="D2763" s="90">
        <v>2.2000000000000002</v>
      </c>
      <c r="E2763" s="30" t="s">
        <v>4080</v>
      </c>
      <c r="F2763" s="152"/>
      <c r="L2763" s="76"/>
      <c r="M2763" s="109"/>
      <c r="N2763" s="91"/>
    </row>
    <row r="2764" spans="1:14" s="29" customFormat="1">
      <c r="A2764" s="17" t="s">
        <v>2473</v>
      </c>
      <c r="B2764" s="90">
        <f t="shared" si="382"/>
        <v>2</v>
      </c>
      <c r="C2764" s="90">
        <f t="shared" si="383"/>
        <v>1.6379999999999999</v>
      </c>
      <c r="D2764" s="90">
        <v>0.06</v>
      </c>
      <c r="E2764" s="30"/>
      <c r="F2764" s="152"/>
      <c r="L2764" s="76"/>
      <c r="M2764" s="109"/>
      <c r="N2764" s="91"/>
    </row>
    <row r="2765" spans="1:14" s="29" customFormat="1">
      <c r="A2765" s="17" t="s">
        <v>4079</v>
      </c>
      <c r="B2765" s="90">
        <f t="shared" si="382"/>
        <v>106</v>
      </c>
      <c r="C2765" s="90">
        <f t="shared" si="383"/>
        <v>95.55</v>
      </c>
      <c r="D2765" s="90">
        <v>3.5</v>
      </c>
      <c r="E2765" s="17" t="s">
        <v>4080</v>
      </c>
      <c r="F2765" s="152"/>
      <c r="L2765" s="76"/>
      <c r="M2765" s="109"/>
      <c r="N2765" s="91"/>
    </row>
    <row r="2766" spans="1:14" s="29" customFormat="1">
      <c r="A2766" s="57"/>
      <c r="B2766" s="86"/>
      <c r="C2766" s="86"/>
      <c r="D2766" s="86"/>
      <c r="E2766" s="17"/>
      <c r="F2766" s="152"/>
      <c r="L2766" s="76"/>
      <c r="M2766" s="109"/>
      <c r="N2766" s="91"/>
    </row>
    <row r="2767" spans="1:14" s="29" customFormat="1">
      <c r="A2767" s="17" t="s">
        <v>1593</v>
      </c>
      <c r="B2767" s="86">
        <f t="shared" ref="B2767:B2770" si="384">ROUNDUP(C2767*1.1,0)</f>
        <v>5</v>
      </c>
      <c r="C2767" s="86">
        <f t="shared" ref="C2767:C2770" si="385">$K$2*D2767</f>
        <v>3.8220000000000005</v>
      </c>
      <c r="D2767" s="86">
        <v>0.14000000000000001</v>
      </c>
      <c r="E2767" s="17" t="s">
        <v>2727</v>
      </c>
      <c r="F2767" s="152">
        <v>783</v>
      </c>
      <c r="L2767" s="76"/>
      <c r="M2767" s="109"/>
      <c r="N2767" s="91"/>
    </row>
    <row r="2768" spans="1:14" s="29" customFormat="1">
      <c r="A2768" s="17" t="s">
        <v>1881</v>
      </c>
      <c r="B2768" s="86">
        <f t="shared" ref="B2768" si="386">ROUNDUP(C2768*1.1,0)</f>
        <v>7</v>
      </c>
      <c r="C2768" s="86">
        <f t="shared" ref="C2768" si="387">$K$2*D2768</f>
        <v>6.0060000000000002</v>
      </c>
      <c r="D2768" s="86">
        <v>0.22</v>
      </c>
      <c r="E2768" s="17"/>
      <c r="F2768" s="152">
        <v>880</v>
      </c>
      <c r="L2768" s="76"/>
      <c r="M2768" s="109"/>
      <c r="N2768" s="91"/>
    </row>
    <row r="2769" spans="1:14" s="29" customFormat="1">
      <c r="A2769" s="17" t="s">
        <v>1721</v>
      </c>
      <c r="B2769" s="86">
        <f t="shared" si="384"/>
        <v>7</v>
      </c>
      <c r="C2769" s="86">
        <f t="shared" si="385"/>
        <v>6.0060000000000002</v>
      </c>
      <c r="D2769" s="86">
        <v>0.22</v>
      </c>
      <c r="E2769" s="17"/>
      <c r="F2769" s="152">
        <v>1154</v>
      </c>
      <c r="L2769" s="76"/>
      <c r="M2769" s="109"/>
      <c r="N2769" s="91"/>
    </row>
    <row r="2770" spans="1:14" s="29" customFormat="1">
      <c r="A2770" s="17" t="s">
        <v>2724</v>
      </c>
      <c r="B2770" s="86">
        <f t="shared" si="384"/>
        <v>7</v>
      </c>
      <c r="C2770" s="86">
        <f t="shared" si="385"/>
        <v>6.0060000000000002</v>
      </c>
      <c r="D2770" s="86">
        <v>0.22</v>
      </c>
      <c r="E2770" s="17"/>
      <c r="F2770" s="152" t="s">
        <v>2725</v>
      </c>
      <c r="L2770" s="76"/>
      <c r="M2770" s="109"/>
      <c r="N2770" s="91"/>
    </row>
    <row r="2771" spans="1:14" s="29" customFormat="1">
      <c r="A2771" s="17" t="s">
        <v>1642</v>
      </c>
      <c r="B2771" s="86">
        <f t="shared" ref="B2771:B2773" si="388">ROUNDUP(C2771*1.1,0)</f>
        <v>7</v>
      </c>
      <c r="C2771" s="86">
        <f t="shared" ref="C2771:C2773" si="389">$K$2*D2771</f>
        <v>6.0060000000000002</v>
      </c>
      <c r="D2771" s="86">
        <v>0.22</v>
      </c>
      <c r="E2771" s="17"/>
      <c r="F2771" s="152">
        <v>1154</v>
      </c>
      <c r="L2771" s="76"/>
      <c r="M2771" s="109"/>
      <c r="N2771" s="91"/>
    </row>
    <row r="2772" spans="1:14" s="29" customFormat="1">
      <c r="A2772" s="17" t="s">
        <v>1882</v>
      </c>
      <c r="B2772" s="86">
        <f t="shared" si="388"/>
        <v>7</v>
      </c>
      <c r="C2772" s="86">
        <f t="shared" si="389"/>
        <v>6.0060000000000002</v>
      </c>
      <c r="D2772" s="86">
        <v>0.22</v>
      </c>
      <c r="E2772" s="17"/>
      <c r="F2772" s="152">
        <v>880</v>
      </c>
      <c r="L2772" s="76"/>
      <c r="M2772" s="109"/>
      <c r="N2772" s="91"/>
    </row>
    <row r="2773" spans="1:14" s="29" customFormat="1">
      <c r="A2773" s="17" t="s">
        <v>1828</v>
      </c>
      <c r="B2773" s="86">
        <f t="shared" si="388"/>
        <v>7</v>
      </c>
      <c r="C2773" s="86">
        <f t="shared" si="389"/>
        <v>6.0060000000000002</v>
      </c>
      <c r="D2773" s="86">
        <v>0.22</v>
      </c>
      <c r="E2773" s="17"/>
      <c r="F2773" s="152" t="s">
        <v>1829</v>
      </c>
      <c r="L2773" s="76"/>
      <c r="M2773" s="109"/>
      <c r="N2773" s="91"/>
    </row>
    <row r="2774" spans="1:14" s="29" customFormat="1">
      <c r="A2774" s="17" t="s">
        <v>1641</v>
      </c>
      <c r="B2774" s="86">
        <f t="shared" ref="B2774:B2775" si="390">ROUNDUP(C2774*1.1,0)</f>
        <v>8</v>
      </c>
      <c r="C2774" s="86">
        <f t="shared" ref="C2774:C2775" si="391">$K$2*D2774</f>
        <v>6.5519999999999996</v>
      </c>
      <c r="D2774" s="86">
        <v>0.24</v>
      </c>
      <c r="E2774" s="17"/>
      <c r="F2774" s="152" t="s">
        <v>889</v>
      </c>
      <c r="L2774" s="76"/>
      <c r="M2774" s="109"/>
      <c r="N2774" s="91"/>
    </row>
    <row r="2775" spans="1:14" s="29" customFormat="1">
      <c r="A2775" s="17" t="s">
        <v>2154</v>
      </c>
      <c r="B2775" s="90">
        <f t="shared" si="390"/>
        <v>10</v>
      </c>
      <c r="C2775" s="90">
        <f t="shared" si="391"/>
        <v>8.19</v>
      </c>
      <c r="D2775" s="90">
        <v>0.3</v>
      </c>
      <c r="E2775" s="17"/>
      <c r="F2775" s="152" t="s">
        <v>2155</v>
      </c>
      <c r="L2775" s="76"/>
      <c r="M2775" s="109"/>
      <c r="N2775" s="91"/>
    </row>
    <row r="2776" spans="1:14" s="29" customFormat="1">
      <c r="A2776" s="40"/>
      <c r="B2776" s="90"/>
      <c r="C2776" s="90"/>
      <c r="D2776" s="90"/>
      <c r="E2776" s="17"/>
      <c r="F2776" s="152"/>
      <c r="L2776" s="76"/>
      <c r="M2776" s="109"/>
      <c r="N2776" s="91"/>
    </row>
    <row r="2777" spans="1:14" s="29" customFormat="1">
      <c r="A2777" s="17" t="s">
        <v>2726</v>
      </c>
      <c r="B2777" s="86">
        <f t="shared" ref="B2777:B2778" si="392">ROUNDUP(C2777*1.1,0)</f>
        <v>29</v>
      </c>
      <c r="C2777" s="86">
        <f t="shared" ref="C2777:C2778" si="393">$K$2*D2777</f>
        <v>25.934999999999999</v>
      </c>
      <c r="D2777" s="86">
        <v>0.95</v>
      </c>
      <c r="E2777" s="17"/>
      <c r="F2777" s="152" t="s">
        <v>1643</v>
      </c>
      <c r="L2777" s="76"/>
      <c r="M2777" s="109"/>
      <c r="N2777" s="91"/>
    </row>
    <row r="2778" spans="1:14" s="29" customFormat="1">
      <c r="A2778" s="17" t="s">
        <v>1599</v>
      </c>
      <c r="B2778" s="86">
        <f t="shared" si="392"/>
        <v>18</v>
      </c>
      <c r="C2778" s="86">
        <f t="shared" si="393"/>
        <v>15.561</v>
      </c>
      <c r="D2778" s="86">
        <v>0.56999999999999995</v>
      </c>
      <c r="E2778" s="17"/>
      <c r="F2778" s="152" t="s">
        <v>889</v>
      </c>
      <c r="L2778" s="76"/>
      <c r="M2778" s="109"/>
      <c r="N2778" s="91"/>
    </row>
    <row r="2779" spans="1:14" s="29" customFormat="1" ht="15.75" thickBot="1">
      <c r="A2779" s="40"/>
      <c r="B2779" s="17"/>
      <c r="C2779" s="17"/>
      <c r="D2779" s="17"/>
      <c r="E2779" s="17"/>
      <c r="F2779" s="152"/>
      <c r="L2779" s="76"/>
      <c r="M2779" s="109"/>
      <c r="N2779" s="91"/>
    </row>
    <row r="2780" spans="1:14" s="29" customFormat="1" ht="19.5" thickBot="1">
      <c r="A2780" s="98" t="s">
        <v>1215</v>
      </c>
      <c r="B2780" s="99"/>
      <c r="C2780" s="99"/>
      <c r="D2780" s="99"/>
      <c r="E2780" s="100"/>
      <c r="F2780" s="152"/>
      <c r="L2780" s="76"/>
      <c r="M2780" s="109"/>
      <c r="N2780" s="91"/>
    </row>
    <row r="2781" spans="1:14" s="29" customFormat="1">
      <c r="A2781" s="42"/>
      <c r="B2781" s="32"/>
      <c r="C2781" s="32"/>
      <c r="D2781" s="32"/>
      <c r="E2781" s="31"/>
      <c r="F2781" s="152"/>
      <c r="L2781" s="76"/>
      <c r="M2781" s="109"/>
      <c r="N2781" s="91"/>
    </row>
    <row r="2782" spans="1:14" s="29" customFormat="1">
      <c r="A2782" s="30" t="s">
        <v>1845</v>
      </c>
      <c r="B2782" s="86">
        <f t="shared" ref="B2782" si="394">ROUNDUP(C2782*1.1,0)</f>
        <v>7</v>
      </c>
      <c r="C2782" s="86">
        <f t="shared" ref="C2782" si="395">$K$2*D2782</f>
        <v>5.4600000000000009</v>
      </c>
      <c r="D2782" s="86">
        <v>0.2</v>
      </c>
      <c r="E2782" s="30"/>
      <c r="F2782" s="152"/>
      <c r="L2782" s="76"/>
      <c r="M2782" s="109"/>
      <c r="N2782" s="91"/>
    </row>
    <row r="2783" spans="1:14" s="29" customFormat="1">
      <c r="A2783" s="30" t="s">
        <v>2368</v>
      </c>
      <c r="B2783" s="86">
        <f t="shared" ref="B2783" si="396">ROUNDUP(C2783*1.1,0)</f>
        <v>7</v>
      </c>
      <c r="C2783" s="86">
        <f t="shared" ref="C2783" si="397">$K$2*D2783</f>
        <v>5.4600000000000009</v>
      </c>
      <c r="D2783" s="86">
        <v>0.2</v>
      </c>
      <c r="E2783" s="30"/>
      <c r="F2783" s="152" t="s">
        <v>2369</v>
      </c>
      <c r="L2783" s="76"/>
      <c r="M2783" s="109"/>
      <c r="N2783" s="91"/>
    </row>
    <row r="2784" spans="1:14" s="29" customFormat="1">
      <c r="A2784" s="30"/>
      <c r="B2784" s="86"/>
      <c r="C2784" s="86"/>
      <c r="D2784" s="86"/>
      <c r="E2784" s="30"/>
      <c r="F2784" s="152"/>
      <c r="L2784" s="76"/>
      <c r="M2784" s="109"/>
      <c r="N2784" s="91"/>
    </row>
    <row r="2785" spans="1:14" s="29" customFormat="1">
      <c r="A2785" s="30" t="s">
        <v>1856</v>
      </c>
      <c r="B2785" s="86">
        <f t="shared" ref="B2785" si="398">ROUNDUP(C2785*1.1,0)</f>
        <v>64</v>
      </c>
      <c r="C2785" s="86">
        <f t="shared" ref="C2785" si="399">$K$2*D2785</f>
        <v>57.330000000000005</v>
      </c>
      <c r="D2785" s="86">
        <v>2.1</v>
      </c>
      <c r="E2785" s="30"/>
      <c r="F2785" s="152" t="s">
        <v>3219</v>
      </c>
      <c r="L2785" s="76"/>
      <c r="M2785" s="109"/>
      <c r="N2785" s="91"/>
    </row>
    <row r="2786" spans="1:14" s="29" customFormat="1">
      <c r="A2786" s="30" t="s">
        <v>1857</v>
      </c>
      <c r="B2786" s="86">
        <f t="shared" ref="B2786:B2787" si="400">ROUNDUP(C2786*1.1,0)</f>
        <v>67</v>
      </c>
      <c r="C2786" s="86">
        <f t="shared" ref="C2786:C2787" si="401">$K$2*D2786</f>
        <v>60.060000000000009</v>
      </c>
      <c r="D2786" s="86">
        <v>2.2000000000000002</v>
      </c>
      <c r="E2786" s="30"/>
      <c r="F2786" s="152">
        <v>1502</v>
      </c>
      <c r="L2786" s="76"/>
      <c r="M2786" s="109"/>
      <c r="N2786" s="91"/>
    </row>
    <row r="2787" spans="1:14" s="29" customFormat="1">
      <c r="A2787" s="30" t="s">
        <v>3366</v>
      </c>
      <c r="B2787" s="86">
        <f t="shared" si="400"/>
        <v>49</v>
      </c>
      <c r="C2787" s="86">
        <f t="shared" si="401"/>
        <v>43.680000000000007</v>
      </c>
      <c r="D2787" s="86">
        <v>1.6</v>
      </c>
      <c r="E2787" s="30" t="s">
        <v>3173</v>
      </c>
      <c r="F2787" s="152" t="s">
        <v>3174</v>
      </c>
      <c r="L2787" s="76"/>
      <c r="M2787" s="109"/>
      <c r="N2787" s="91"/>
    </row>
    <row r="2788" spans="1:14" s="29" customFormat="1">
      <c r="A2788" s="30"/>
      <c r="B2788" s="86"/>
      <c r="C2788" s="86"/>
      <c r="D2788" s="86"/>
      <c r="E2788" s="30"/>
      <c r="F2788" s="152"/>
      <c r="L2788" s="76"/>
      <c r="M2788" s="109"/>
      <c r="N2788" s="91"/>
    </row>
    <row r="2789" spans="1:14" s="29" customFormat="1">
      <c r="A2789" s="30" t="s">
        <v>1604</v>
      </c>
      <c r="B2789" s="86">
        <f t="shared" ref="B2789" si="402">ROUNDUP(C2789*1.1,0)</f>
        <v>49</v>
      </c>
      <c r="C2789" s="86">
        <f t="shared" ref="C2789" si="403">$K$2*D2789</f>
        <v>43.680000000000007</v>
      </c>
      <c r="D2789" s="86">
        <v>1.6</v>
      </c>
      <c r="E2789" s="30"/>
      <c r="F2789" s="152">
        <v>4</v>
      </c>
      <c r="L2789" s="76"/>
      <c r="M2789" s="109"/>
      <c r="N2789" s="91"/>
    </row>
    <row r="2790" spans="1:14" s="29" customFormat="1">
      <c r="A2790" s="30"/>
      <c r="B2790" s="86"/>
      <c r="C2790" s="86"/>
      <c r="D2790" s="86"/>
      <c r="E2790" s="30"/>
      <c r="F2790" s="152"/>
      <c r="L2790" s="76"/>
      <c r="M2790" s="109"/>
      <c r="N2790" s="91"/>
    </row>
    <row r="2791" spans="1:14" s="29" customFormat="1">
      <c r="A2791" s="30" t="s">
        <v>2460</v>
      </c>
      <c r="B2791" s="86">
        <f t="shared" ref="B2791" si="404">ROUNDUP(C2791*1.1,0)</f>
        <v>91</v>
      </c>
      <c r="C2791" s="86">
        <f t="shared" ref="C2791" si="405">$K$2*D2791</f>
        <v>81.900000000000006</v>
      </c>
      <c r="D2791" s="86">
        <v>3</v>
      </c>
      <c r="E2791" s="30" t="s">
        <v>3866</v>
      </c>
      <c r="F2791" s="152"/>
      <c r="L2791" s="76"/>
      <c r="M2791" s="109"/>
      <c r="N2791" s="91"/>
    </row>
    <row r="2792" spans="1:14" s="29" customFormat="1">
      <c r="A2792" s="47"/>
      <c r="B2792" s="85"/>
      <c r="C2792" s="85"/>
      <c r="D2792" s="85"/>
      <c r="E2792" s="30"/>
      <c r="F2792" s="152"/>
      <c r="L2792" s="76"/>
      <c r="M2792" s="109"/>
      <c r="N2792" s="91"/>
    </row>
    <row r="2793" spans="1:14" s="29" customFormat="1">
      <c r="A2793" s="30" t="s">
        <v>1455</v>
      </c>
      <c r="B2793" s="86">
        <f t="shared" ref="B2793" si="406">ROUNDUP(C2793*1.1,0)</f>
        <v>34</v>
      </c>
      <c r="C2793" s="86">
        <f t="shared" ref="C2793" si="407">$K$2*D2793</f>
        <v>30.030000000000005</v>
      </c>
      <c r="D2793" s="86">
        <v>1.1000000000000001</v>
      </c>
      <c r="E2793" s="30" t="s">
        <v>1520</v>
      </c>
      <c r="F2793" s="152">
        <v>850</v>
      </c>
      <c r="L2793" s="76"/>
      <c r="M2793" s="109"/>
      <c r="N2793" s="91"/>
    </row>
    <row r="2794" spans="1:14" s="29" customFormat="1">
      <c r="A2794" s="37" t="s">
        <v>1456</v>
      </c>
      <c r="B2794" s="86">
        <f t="shared" ref="B2794:B2800" si="408">ROUNDUP(C2794*1.1,0)</f>
        <v>0</v>
      </c>
      <c r="C2794" s="86">
        <f t="shared" ref="C2794:C2800" si="409">$K$2*D2794</f>
        <v>0</v>
      </c>
      <c r="D2794" s="86">
        <v>0</v>
      </c>
      <c r="E2794" s="30" t="s">
        <v>1523</v>
      </c>
      <c r="F2794" s="152">
        <v>382</v>
      </c>
      <c r="L2794" s="76"/>
      <c r="M2794" s="109"/>
      <c r="N2794" s="91"/>
    </row>
    <row r="2795" spans="1:14" s="29" customFormat="1">
      <c r="A2795" s="30" t="s">
        <v>1525</v>
      </c>
      <c r="B2795" s="86">
        <f t="shared" si="408"/>
        <v>31</v>
      </c>
      <c r="C2795" s="86">
        <f t="shared" si="409"/>
        <v>27.3</v>
      </c>
      <c r="D2795" s="86">
        <v>1</v>
      </c>
      <c r="E2795" s="30" t="s">
        <v>1524</v>
      </c>
      <c r="F2795" s="152" t="s">
        <v>2864</v>
      </c>
      <c r="L2795" s="76"/>
      <c r="M2795" s="109"/>
      <c r="N2795" s="91"/>
    </row>
    <row r="2796" spans="1:14" s="29" customFormat="1">
      <c r="A2796" s="30" t="s">
        <v>3205</v>
      </c>
      <c r="B2796" s="86">
        <f t="shared" si="408"/>
        <v>56</v>
      </c>
      <c r="C2796" s="86">
        <f t="shared" si="409"/>
        <v>50.505000000000003</v>
      </c>
      <c r="D2796" s="86">
        <v>1.85</v>
      </c>
      <c r="E2796" s="30" t="s">
        <v>1521</v>
      </c>
      <c r="F2796" s="152">
        <v>1148</v>
      </c>
      <c r="L2796" s="76"/>
      <c r="M2796" s="109"/>
      <c r="N2796" s="91"/>
    </row>
    <row r="2797" spans="1:14" s="29" customFormat="1">
      <c r="A2797" s="37" t="s">
        <v>1526</v>
      </c>
      <c r="B2797" s="86">
        <f t="shared" si="408"/>
        <v>34</v>
      </c>
      <c r="C2797" s="86">
        <f t="shared" si="409"/>
        <v>30.030000000000005</v>
      </c>
      <c r="D2797" s="86">
        <v>1.1000000000000001</v>
      </c>
      <c r="E2797" s="30" t="s">
        <v>1522</v>
      </c>
      <c r="F2797" s="152">
        <v>618</v>
      </c>
      <c r="L2797" s="76"/>
      <c r="M2797" s="109"/>
      <c r="N2797" s="91"/>
    </row>
    <row r="2798" spans="1:14" s="29" customFormat="1">
      <c r="A2798" s="30" t="s">
        <v>3204</v>
      </c>
      <c r="B2798" s="86">
        <f t="shared" si="408"/>
        <v>181</v>
      </c>
      <c r="C2798" s="86">
        <f t="shared" si="409"/>
        <v>163.80000000000001</v>
      </c>
      <c r="D2798" s="86">
        <v>6</v>
      </c>
      <c r="E2798" s="30" t="s">
        <v>2729</v>
      </c>
      <c r="F2798" s="152" t="s">
        <v>2730</v>
      </c>
      <c r="L2798" s="76"/>
      <c r="M2798" s="109"/>
      <c r="N2798" s="91"/>
    </row>
    <row r="2799" spans="1:14" s="29" customFormat="1">
      <c r="A2799" s="30" t="s">
        <v>2846</v>
      </c>
      <c r="B2799" s="86">
        <f t="shared" si="408"/>
        <v>31</v>
      </c>
      <c r="C2799" s="86">
        <f t="shared" si="409"/>
        <v>27.3</v>
      </c>
      <c r="D2799" s="86">
        <v>1</v>
      </c>
      <c r="E2799" s="30" t="s">
        <v>2845</v>
      </c>
      <c r="F2799" s="152" t="s">
        <v>2287</v>
      </c>
      <c r="L2799" s="76"/>
      <c r="M2799" s="109"/>
      <c r="N2799" s="91"/>
    </row>
    <row r="2800" spans="1:14" s="29" customFormat="1">
      <c r="A2800" s="30" t="s">
        <v>4055</v>
      </c>
      <c r="B2800" s="86">
        <f t="shared" si="408"/>
        <v>26</v>
      </c>
      <c r="C2800" s="86">
        <f t="shared" si="409"/>
        <v>23.204999999999998</v>
      </c>
      <c r="D2800" s="86">
        <v>0.85</v>
      </c>
      <c r="E2800" s="30" t="s">
        <v>4056</v>
      </c>
      <c r="F2800" s="152" t="s">
        <v>4054</v>
      </c>
      <c r="L2800" s="76"/>
      <c r="M2800" s="109"/>
      <c r="N2800" s="91"/>
    </row>
    <row r="2801" spans="1:14" s="29" customFormat="1">
      <c r="A2801" s="47"/>
      <c r="B2801" s="86"/>
      <c r="C2801" s="86"/>
      <c r="D2801" s="86"/>
      <c r="E2801" s="30"/>
      <c r="F2801" s="152"/>
      <c r="L2801" s="76"/>
      <c r="M2801" s="109"/>
      <c r="N2801" s="91"/>
    </row>
    <row r="2802" spans="1:14" s="29" customFormat="1">
      <c r="A2802" s="37" t="s">
        <v>1457</v>
      </c>
      <c r="B2802" s="86">
        <f t="shared" ref="B2802" si="410">ROUNDUP(C2802*1.1,0)</f>
        <v>76</v>
      </c>
      <c r="C2802" s="86">
        <f t="shared" ref="C2802" si="411">$K$2*D2802</f>
        <v>68.25</v>
      </c>
      <c r="D2802" s="86">
        <v>2.5</v>
      </c>
      <c r="E2802" s="30" t="s">
        <v>1974</v>
      </c>
      <c r="F2802" s="152">
        <v>1400</v>
      </c>
      <c r="L2802" s="76"/>
      <c r="M2802" s="109"/>
      <c r="N2802" s="91"/>
    </row>
    <row r="2803" spans="1:14" s="29" customFormat="1">
      <c r="A2803" s="37"/>
      <c r="B2803" s="86"/>
      <c r="C2803" s="86"/>
      <c r="D2803" s="86"/>
      <c r="E2803" s="30"/>
      <c r="F2803" s="152"/>
      <c r="L2803" s="76"/>
      <c r="M2803" s="109"/>
      <c r="N2803" s="91"/>
    </row>
    <row r="2804" spans="1:14" s="29" customFormat="1">
      <c r="A2804" s="30" t="s">
        <v>1851</v>
      </c>
      <c r="B2804" s="86">
        <f t="shared" ref="B2804:B2805" si="412">ROUNDUP(C2804*1.1,0)</f>
        <v>241</v>
      </c>
      <c r="C2804" s="86">
        <f t="shared" ref="C2804:C2805" si="413">$K$2*D2804</f>
        <v>218.4</v>
      </c>
      <c r="D2804" s="85">
        <v>8</v>
      </c>
      <c r="E2804" s="30" t="s">
        <v>1850</v>
      </c>
      <c r="F2804" s="152"/>
      <c r="L2804" s="76"/>
      <c r="M2804" s="109"/>
      <c r="N2804" s="91"/>
    </row>
    <row r="2805" spans="1:14" s="29" customFormat="1">
      <c r="A2805" s="30" t="s">
        <v>2628</v>
      </c>
      <c r="B2805" s="86">
        <f t="shared" si="412"/>
        <v>163</v>
      </c>
      <c r="C2805" s="86">
        <f t="shared" si="413"/>
        <v>147.42000000000002</v>
      </c>
      <c r="D2805" s="85">
        <v>5.4</v>
      </c>
      <c r="E2805" s="30" t="s">
        <v>2629</v>
      </c>
      <c r="F2805" s="152" t="s">
        <v>2630</v>
      </c>
      <c r="L2805" s="76"/>
      <c r="M2805" s="109"/>
      <c r="N2805" s="91"/>
    </row>
    <row r="2806" spans="1:14" s="29" customFormat="1">
      <c r="A2806" s="30"/>
      <c r="B2806" s="86"/>
      <c r="C2806" s="86"/>
      <c r="D2806" s="85"/>
      <c r="E2806" s="30"/>
      <c r="F2806" s="152"/>
      <c r="L2806" s="76"/>
      <c r="M2806" s="109"/>
      <c r="N2806" s="91"/>
    </row>
    <row r="2807" spans="1:14" s="29" customFormat="1">
      <c r="A2807" s="30" t="s">
        <v>2971</v>
      </c>
      <c r="B2807" s="86">
        <f t="shared" ref="B2807" si="414">ROUNDUP(C2807*1.1,0)</f>
        <v>376</v>
      </c>
      <c r="C2807" s="86">
        <f t="shared" ref="C2807" si="415">$K$2*D2807</f>
        <v>341.25</v>
      </c>
      <c r="D2807" s="85">
        <v>12.5</v>
      </c>
      <c r="E2807" s="30" t="s">
        <v>2652</v>
      </c>
      <c r="F2807" s="152"/>
      <c r="L2807" s="76"/>
      <c r="M2807" s="109"/>
      <c r="N2807" s="91"/>
    </row>
    <row r="2808" spans="1:14" s="29" customFormat="1">
      <c r="A2808" s="30" t="s">
        <v>2970</v>
      </c>
      <c r="B2808" s="86">
        <f t="shared" ref="B2808" si="416">ROUNDUP(C2808*1.1,0)</f>
        <v>481</v>
      </c>
      <c r="C2808" s="86">
        <f t="shared" ref="C2808" si="417">$K$2*D2808</f>
        <v>436.8</v>
      </c>
      <c r="D2808" s="85">
        <v>16</v>
      </c>
      <c r="E2808" s="30" t="s">
        <v>2653</v>
      </c>
      <c r="F2808" s="152"/>
      <c r="L2808" s="76"/>
      <c r="M2808" s="109"/>
      <c r="N2808" s="91"/>
    </row>
    <row r="2809" spans="1:14" s="29" customFormat="1">
      <c r="A2809" s="37"/>
      <c r="B2809" s="86"/>
      <c r="C2809" s="86"/>
      <c r="D2809" s="86"/>
      <c r="E2809" s="30"/>
      <c r="F2809" s="152"/>
      <c r="L2809" s="76"/>
      <c r="M2809" s="109"/>
      <c r="N2809" s="91"/>
    </row>
    <row r="2810" spans="1:14" s="29" customFormat="1">
      <c r="A2810" s="30" t="s">
        <v>3497</v>
      </c>
      <c r="B2810" s="86">
        <f t="shared" ref="B2810" si="418">ROUNDUP(C2810*1.1,0)</f>
        <v>25</v>
      </c>
      <c r="C2810" s="86">
        <f t="shared" ref="C2810" si="419">$K$2*D2810</f>
        <v>21.840000000000003</v>
      </c>
      <c r="D2810" s="85">
        <v>0.8</v>
      </c>
      <c r="E2810" s="30" t="s">
        <v>1976</v>
      </c>
      <c r="F2810" s="152"/>
      <c r="L2810" s="76"/>
      <c r="M2810" s="109"/>
      <c r="N2810" s="91"/>
    </row>
    <row r="2811" spans="1:14" s="29" customFormat="1">
      <c r="A2811" s="30" t="s">
        <v>3495</v>
      </c>
      <c r="B2811" s="86">
        <f t="shared" ref="B2811" si="420">ROUNDUP(C2811*1.1,0)</f>
        <v>91</v>
      </c>
      <c r="C2811" s="86">
        <f t="shared" ref="C2811" si="421">$K$2*D2811</f>
        <v>81.900000000000006</v>
      </c>
      <c r="D2811" s="85">
        <v>3</v>
      </c>
      <c r="E2811" s="30" t="s">
        <v>3871</v>
      </c>
      <c r="F2811" s="152" t="s">
        <v>3496</v>
      </c>
      <c r="L2811" s="76"/>
      <c r="M2811" s="109"/>
      <c r="N2811" s="91"/>
    </row>
    <row r="2812" spans="1:14" s="29" customFormat="1">
      <c r="A2812" s="37"/>
      <c r="B2812" s="86"/>
      <c r="C2812" s="86"/>
      <c r="D2812" s="86"/>
      <c r="E2812" s="30"/>
      <c r="F2812" s="152"/>
      <c r="L2812" s="76"/>
      <c r="M2812" s="109"/>
      <c r="N2812" s="91"/>
    </row>
    <row r="2813" spans="1:14" s="29" customFormat="1">
      <c r="A2813" s="30" t="s">
        <v>2674</v>
      </c>
      <c r="B2813" s="86">
        <f t="shared" ref="B2813" si="422">ROUNDUP(C2813*1.1,0)</f>
        <v>286</v>
      </c>
      <c r="C2813" s="86">
        <f t="shared" ref="C2813" si="423">$K$2*D2813</f>
        <v>259.35000000000002</v>
      </c>
      <c r="D2813" s="85">
        <v>9.5</v>
      </c>
      <c r="E2813" s="30" t="s">
        <v>2672</v>
      </c>
      <c r="F2813" s="152"/>
      <c r="L2813" s="76"/>
      <c r="M2813" s="109"/>
      <c r="N2813" s="91"/>
    </row>
    <row r="2814" spans="1:14" s="29" customFormat="1">
      <c r="A2814" s="30" t="s">
        <v>2673</v>
      </c>
      <c r="B2814" s="86">
        <f t="shared" ref="B2814" si="424">ROUNDUP(C2814*1.1,0)</f>
        <v>136</v>
      </c>
      <c r="C2814" s="86">
        <f t="shared" ref="C2814" si="425">$K$2*D2814</f>
        <v>122.85000000000001</v>
      </c>
      <c r="D2814" s="85">
        <v>4.5</v>
      </c>
      <c r="E2814" s="30" t="s">
        <v>2675</v>
      </c>
      <c r="F2814" s="152"/>
      <c r="L2814" s="76"/>
      <c r="M2814" s="109"/>
      <c r="N2814" s="91"/>
    </row>
    <row r="2815" spans="1:14" s="29" customFormat="1">
      <c r="A2815" s="47"/>
      <c r="B2815" s="86"/>
      <c r="C2815" s="86"/>
      <c r="D2815" s="86"/>
      <c r="E2815" s="30"/>
      <c r="F2815" s="152"/>
      <c r="L2815" s="76"/>
      <c r="M2815" s="109"/>
      <c r="N2815" s="91"/>
    </row>
    <row r="2816" spans="1:14" s="29" customFormat="1">
      <c r="A2816" s="30" t="s">
        <v>2975</v>
      </c>
      <c r="B2816" s="86">
        <f t="shared" ref="B2816" si="426">ROUNDUP(C2816*1.1,0)</f>
        <v>211</v>
      </c>
      <c r="C2816" s="86">
        <f t="shared" ref="C2816" si="427">$K$2*D2816</f>
        <v>191.1</v>
      </c>
      <c r="D2816" s="85">
        <v>7</v>
      </c>
      <c r="E2816" s="30"/>
      <c r="F2816" s="152"/>
      <c r="L2816" s="76"/>
      <c r="M2816" s="109"/>
      <c r="N2816" s="91"/>
    </row>
    <row r="2817" spans="1:14" s="29" customFormat="1">
      <c r="A2817" s="30"/>
      <c r="B2817" s="86"/>
      <c r="C2817" s="86"/>
      <c r="D2817" s="85"/>
      <c r="E2817" s="30"/>
      <c r="F2817" s="152"/>
      <c r="L2817" s="76"/>
      <c r="M2817" s="109"/>
      <c r="N2817" s="91"/>
    </row>
    <row r="2818" spans="1:14" s="29" customFormat="1">
      <c r="A2818" s="30" t="s">
        <v>2976</v>
      </c>
      <c r="B2818" s="86">
        <f t="shared" ref="B2818:B2821" si="428">ROUNDUP(C2818*1.1,0)</f>
        <v>76</v>
      </c>
      <c r="C2818" s="86">
        <f t="shared" ref="C2818:C2821" si="429">$K$2*D2818</f>
        <v>68.25</v>
      </c>
      <c r="D2818" s="85">
        <v>2.5</v>
      </c>
      <c r="E2818" s="30"/>
      <c r="F2818" s="152"/>
      <c r="L2818" s="76"/>
      <c r="M2818" s="109"/>
      <c r="N2818" s="91"/>
    </row>
    <row r="2819" spans="1:14" s="29" customFormat="1">
      <c r="A2819" s="30" t="s">
        <v>2977</v>
      </c>
      <c r="B2819" s="86">
        <f t="shared" si="428"/>
        <v>91</v>
      </c>
      <c r="C2819" s="86">
        <f t="shared" si="429"/>
        <v>81.900000000000006</v>
      </c>
      <c r="D2819" s="86">
        <v>3</v>
      </c>
      <c r="E2819" s="30"/>
      <c r="F2819" s="152"/>
      <c r="L2819" s="76"/>
      <c r="M2819" s="109"/>
      <c r="N2819" s="91"/>
    </row>
    <row r="2820" spans="1:14" s="29" customFormat="1">
      <c r="A2820" s="30" t="s">
        <v>3722</v>
      </c>
      <c r="B2820" s="86">
        <f t="shared" si="428"/>
        <v>52</v>
      </c>
      <c r="C2820" s="86">
        <f t="shared" si="429"/>
        <v>46.41</v>
      </c>
      <c r="D2820" s="86">
        <v>1.7</v>
      </c>
      <c r="E2820" s="30"/>
      <c r="F2820" s="152"/>
      <c r="L2820" s="76"/>
      <c r="M2820" s="109"/>
      <c r="N2820" s="91"/>
    </row>
    <row r="2821" spans="1:14" s="29" customFormat="1">
      <c r="A2821" s="30" t="s">
        <v>3723</v>
      </c>
      <c r="B2821" s="86">
        <f t="shared" si="428"/>
        <v>31</v>
      </c>
      <c r="C2821" s="86">
        <f t="shared" si="429"/>
        <v>27.3</v>
      </c>
      <c r="D2821" s="86">
        <v>1</v>
      </c>
      <c r="E2821" s="30"/>
      <c r="F2821" s="152"/>
      <c r="L2821" s="76"/>
      <c r="M2821" s="109"/>
      <c r="N2821" s="91"/>
    </row>
    <row r="2822" spans="1:14" s="29" customFormat="1">
      <c r="A2822" s="30"/>
      <c r="B2822" s="86"/>
      <c r="C2822" s="86"/>
      <c r="D2822" s="86"/>
      <c r="E2822" s="30"/>
      <c r="F2822" s="152"/>
      <c r="L2822" s="76"/>
      <c r="M2822" s="109"/>
      <c r="N2822" s="91"/>
    </row>
    <row r="2823" spans="1:14" s="29" customFormat="1">
      <c r="A2823" s="30" t="s">
        <v>3867</v>
      </c>
      <c r="B2823" s="86">
        <f t="shared" ref="B2823:B2824" si="430">ROUNDUP(C2823*1.1,0)</f>
        <v>52</v>
      </c>
      <c r="C2823" s="86">
        <f t="shared" ref="C2823:C2824" si="431">$K$2*D2823</f>
        <v>46.41</v>
      </c>
      <c r="D2823" s="86">
        <v>1.7</v>
      </c>
      <c r="E2823" s="30" t="s">
        <v>3869</v>
      </c>
      <c r="F2823" s="152"/>
      <c r="L2823" s="76"/>
      <c r="M2823" s="109"/>
      <c r="N2823" s="91"/>
    </row>
    <row r="2824" spans="1:14" s="29" customFormat="1">
      <c r="A2824" s="30" t="s">
        <v>3868</v>
      </c>
      <c r="B2824" s="86">
        <f t="shared" si="430"/>
        <v>106</v>
      </c>
      <c r="C2824" s="86">
        <f t="shared" si="431"/>
        <v>95.55</v>
      </c>
      <c r="D2824" s="86">
        <v>3.5</v>
      </c>
      <c r="E2824" s="30" t="s">
        <v>3870</v>
      </c>
      <c r="F2824" s="152"/>
      <c r="L2824" s="76"/>
      <c r="M2824" s="109"/>
      <c r="N2824" s="91"/>
    </row>
    <row r="2825" spans="1:14" s="29" customFormat="1">
      <c r="A2825" s="47"/>
      <c r="B2825" s="86"/>
      <c r="C2825" s="86"/>
      <c r="D2825" s="86"/>
      <c r="E2825" s="30"/>
      <c r="F2825" s="152"/>
      <c r="L2825" s="76"/>
      <c r="M2825" s="109"/>
      <c r="N2825" s="91"/>
    </row>
    <row r="2826" spans="1:14" s="29" customFormat="1">
      <c r="A2826" s="37" t="s">
        <v>1993</v>
      </c>
      <c r="B2826" s="86">
        <f t="shared" ref="B2826" si="432">ROUNDUP(C2826*1.1,0)</f>
        <v>79</v>
      </c>
      <c r="C2826" s="86">
        <f t="shared" ref="C2826" si="433">$K$2*D2826</f>
        <v>70.98</v>
      </c>
      <c r="D2826" s="86">
        <v>2.6</v>
      </c>
      <c r="E2826" s="30"/>
      <c r="F2826" s="152"/>
      <c r="L2826" s="76"/>
      <c r="M2826" s="109"/>
      <c r="N2826" s="91"/>
    </row>
    <row r="2827" spans="1:14" s="29" customFormat="1">
      <c r="A2827" s="47"/>
      <c r="B2827" s="33"/>
      <c r="C2827" s="33"/>
      <c r="D2827" s="33"/>
      <c r="E2827" s="30"/>
      <c r="F2827" s="152"/>
      <c r="L2827" s="76"/>
      <c r="M2827" s="109"/>
      <c r="N2827" s="91"/>
    </row>
    <row r="2828" spans="1:14" s="29" customFormat="1">
      <c r="A2828" s="17" t="s">
        <v>2073</v>
      </c>
      <c r="B2828" s="86">
        <f t="shared" ref="B2828:B2830" si="434">ROUNDUP(C2828*1.1,0)</f>
        <v>1</v>
      </c>
      <c r="C2828" s="86">
        <f t="shared" ref="C2828:C2830" si="435">$K$2*D2828</f>
        <v>0.81899999999999995</v>
      </c>
      <c r="D2828" s="86">
        <v>0.03</v>
      </c>
      <c r="E2828" s="30"/>
      <c r="F2828" s="152"/>
      <c r="L2828" s="76"/>
      <c r="M2828" s="109"/>
      <c r="N2828" s="91"/>
    </row>
    <row r="2829" spans="1:14" s="29" customFormat="1">
      <c r="A2829" s="17" t="s">
        <v>2543</v>
      </c>
      <c r="B2829" s="86">
        <f t="shared" ref="B2829" si="436">ROUNDUP(C2829*1.1,0)</f>
        <v>11</v>
      </c>
      <c r="C2829" s="86">
        <f t="shared" ref="C2829" si="437">$K$2*D2829</f>
        <v>9.5549999999999997</v>
      </c>
      <c r="D2829" s="86">
        <v>0.35</v>
      </c>
      <c r="E2829" s="17"/>
      <c r="F2829" s="152"/>
      <c r="L2829" s="76"/>
      <c r="M2829" s="109"/>
      <c r="N2829" s="91"/>
    </row>
    <row r="2830" spans="1:14" s="29" customFormat="1">
      <c r="A2830" s="17" t="s">
        <v>1930</v>
      </c>
      <c r="B2830" s="86">
        <f t="shared" si="434"/>
        <v>11</v>
      </c>
      <c r="C2830" s="86">
        <f t="shared" si="435"/>
        <v>9.8279999999999994</v>
      </c>
      <c r="D2830" s="86">
        <v>0.36</v>
      </c>
      <c r="E2830" s="17"/>
      <c r="F2830" s="152" t="s">
        <v>1933</v>
      </c>
      <c r="L2830" s="76"/>
      <c r="M2830" s="109"/>
      <c r="N2830" s="91"/>
    </row>
    <row r="2831" spans="1:14" s="29" customFormat="1">
      <c r="A2831" s="17" t="s">
        <v>1931</v>
      </c>
      <c r="B2831" s="86">
        <f t="shared" ref="B2831" si="438">ROUNDUP(C2831*1.1,0)</f>
        <v>13</v>
      </c>
      <c r="C2831" s="86">
        <f t="shared" ref="C2831" si="439">$K$2*D2831</f>
        <v>10.920000000000002</v>
      </c>
      <c r="D2831" s="86">
        <v>0.4</v>
      </c>
      <c r="E2831" s="17"/>
      <c r="F2831" s="152" t="s">
        <v>1932</v>
      </c>
      <c r="L2831" s="76"/>
      <c r="M2831" s="109"/>
      <c r="N2831" s="91"/>
    </row>
    <row r="2832" spans="1:14" s="29" customFormat="1">
      <c r="A2832" s="17"/>
      <c r="B2832" s="90"/>
      <c r="C2832" s="90"/>
      <c r="D2832" s="90"/>
      <c r="E2832" s="17"/>
      <c r="F2832" s="152"/>
      <c r="L2832" s="76"/>
      <c r="M2832" s="109"/>
      <c r="N2832" s="91"/>
    </row>
    <row r="2833" spans="1:14" s="29" customFormat="1">
      <c r="A2833" s="17" t="s">
        <v>3192</v>
      </c>
      <c r="B2833" s="86">
        <f t="shared" ref="B2833" si="440">ROUNDUP(C2833*1.1,0)</f>
        <v>5</v>
      </c>
      <c r="C2833" s="86">
        <f t="shared" ref="C2833" si="441">$K$2*D2833</f>
        <v>3.8220000000000005</v>
      </c>
      <c r="D2833" s="86">
        <v>0.14000000000000001</v>
      </c>
      <c r="E2833" s="17"/>
      <c r="F2833" s="152" t="s">
        <v>3193</v>
      </c>
      <c r="L2833" s="76"/>
      <c r="M2833" s="109"/>
      <c r="N2833" s="91"/>
    </row>
    <row r="2834" spans="1:14" s="29" customFormat="1">
      <c r="A2834" s="17"/>
      <c r="B2834" s="90"/>
      <c r="C2834" s="90"/>
      <c r="D2834" s="90"/>
      <c r="E2834" s="17"/>
      <c r="F2834" s="152"/>
      <c r="L2834" s="76"/>
      <c r="M2834" s="109"/>
      <c r="N2834" s="91"/>
    </row>
    <row r="2835" spans="1:14" s="29" customFormat="1">
      <c r="A2835" s="17" t="s">
        <v>3222</v>
      </c>
      <c r="B2835" s="86">
        <f t="shared" ref="B2835" si="442">ROUNDUP(C2835*1.1,0)</f>
        <v>31</v>
      </c>
      <c r="C2835" s="86">
        <f t="shared" ref="C2835" si="443">$K$2*D2835</f>
        <v>27.3</v>
      </c>
      <c r="D2835" s="86">
        <v>1</v>
      </c>
      <c r="E2835" s="17" t="s">
        <v>2034</v>
      </c>
      <c r="F2835" s="152">
        <v>749</v>
      </c>
      <c r="L2835" s="76"/>
      <c r="M2835" s="109"/>
      <c r="N2835" s="91"/>
    </row>
    <row r="2836" spans="1:14" s="29" customFormat="1">
      <c r="A2836" s="17"/>
      <c r="B2836" s="90"/>
      <c r="C2836" s="90"/>
      <c r="D2836" s="90"/>
      <c r="E2836" s="17"/>
      <c r="F2836" s="152"/>
      <c r="L2836" s="76"/>
      <c r="M2836" s="109"/>
      <c r="N2836" s="91"/>
    </row>
    <row r="2837" spans="1:14" s="29" customFormat="1">
      <c r="A2837" s="17" t="s">
        <v>2186</v>
      </c>
      <c r="B2837" s="86">
        <f t="shared" ref="B2837" si="444">ROUNDUP(C2837*1.1,0)</f>
        <v>12</v>
      </c>
      <c r="C2837" s="86">
        <f t="shared" ref="C2837" si="445">$K$2*D2837</f>
        <v>10.374000000000001</v>
      </c>
      <c r="D2837" s="86">
        <v>0.38</v>
      </c>
      <c r="E2837" s="17" t="s">
        <v>3467</v>
      </c>
      <c r="F2837" s="152" t="s">
        <v>2171</v>
      </c>
      <c r="L2837" s="76"/>
      <c r="M2837" s="109"/>
      <c r="N2837" s="91"/>
    </row>
    <row r="2838" spans="1:14" s="29" customFormat="1">
      <c r="A2838" s="17" t="s">
        <v>2891</v>
      </c>
      <c r="B2838" s="86">
        <f t="shared" ref="B2838" si="446">ROUNDUP(C2838*1.1,0)</f>
        <v>7</v>
      </c>
      <c r="C2838" s="86">
        <f t="shared" ref="C2838" si="447">$K$2*D2838</f>
        <v>5.4600000000000009</v>
      </c>
      <c r="D2838" s="86">
        <v>0.2</v>
      </c>
      <c r="E2838" s="17" t="s">
        <v>3467</v>
      </c>
      <c r="F2838" s="152" t="s">
        <v>2892</v>
      </c>
      <c r="L2838" s="76"/>
      <c r="M2838" s="109"/>
      <c r="N2838" s="91"/>
    </row>
    <row r="2839" spans="1:14" s="29" customFormat="1">
      <c r="A2839" s="17"/>
      <c r="B2839" s="90"/>
      <c r="C2839" s="90"/>
      <c r="D2839" s="90"/>
      <c r="E2839" s="17"/>
      <c r="F2839" s="152"/>
      <c r="L2839" s="76"/>
      <c r="M2839" s="109"/>
      <c r="N2839" s="91"/>
    </row>
    <row r="2840" spans="1:14" s="29" customFormat="1">
      <c r="A2840" s="17" t="s">
        <v>3151</v>
      </c>
      <c r="B2840" s="86">
        <f t="shared" ref="B2840" si="448">ROUNDUP(C2840*1.1,0)</f>
        <v>37</v>
      </c>
      <c r="C2840" s="86">
        <f t="shared" ref="C2840" si="449">$K$2*D2840</f>
        <v>32.76</v>
      </c>
      <c r="D2840" s="86">
        <v>1.2</v>
      </c>
      <c r="E2840" s="17" t="s">
        <v>2170</v>
      </c>
      <c r="F2840" s="152" t="s">
        <v>3147</v>
      </c>
      <c r="L2840" s="76"/>
      <c r="M2840" s="109"/>
      <c r="N2840" s="91"/>
    </row>
    <row r="2841" spans="1:14" s="29" customFormat="1">
      <c r="A2841" s="17" t="s">
        <v>3990</v>
      </c>
      <c r="B2841" s="86">
        <f t="shared" ref="B2841" si="450">ROUNDUP(C2841*1.1,0)</f>
        <v>61</v>
      </c>
      <c r="C2841" s="86">
        <f t="shared" ref="C2841" si="451">$K$2*D2841</f>
        <v>54.6</v>
      </c>
      <c r="D2841" s="86">
        <v>2</v>
      </c>
      <c r="E2841" s="17" t="s">
        <v>3991</v>
      </c>
      <c r="F2841" s="152"/>
      <c r="L2841" s="76"/>
      <c r="M2841" s="109"/>
      <c r="N2841" s="91"/>
    </row>
    <row r="2842" spans="1:14" s="29" customFormat="1">
      <c r="A2842" s="17"/>
      <c r="B2842" s="90"/>
      <c r="C2842" s="90"/>
      <c r="D2842" s="90"/>
      <c r="E2842" s="17"/>
      <c r="F2842" s="152"/>
      <c r="L2842" s="76"/>
      <c r="M2842" s="109"/>
      <c r="N2842" s="91"/>
    </row>
    <row r="2843" spans="1:14" s="29" customFormat="1">
      <c r="A2843" s="17"/>
      <c r="B2843" s="90"/>
      <c r="C2843" s="90"/>
      <c r="D2843" s="90"/>
      <c r="E2843" s="17"/>
      <c r="F2843" s="152"/>
      <c r="L2843" s="76"/>
      <c r="M2843" s="109"/>
      <c r="N2843" s="91"/>
    </row>
    <row r="2844" spans="1:14" s="29" customFormat="1">
      <c r="A2844" s="17" t="s">
        <v>3191</v>
      </c>
      <c r="B2844" s="86">
        <f t="shared" ref="B2844" si="452">ROUNDUP(C2844*1.1,0)</f>
        <v>2</v>
      </c>
      <c r="C2844" s="86">
        <f t="shared" ref="C2844" si="453">$K$2*D2844</f>
        <v>1.6379999999999999</v>
      </c>
      <c r="D2844" s="86">
        <v>0.06</v>
      </c>
      <c r="E2844" s="17" t="s">
        <v>3190</v>
      </c>
      <c r="F2844" s="152" t="s">
        <v>3189</v>
      </c>
      <c r="L2844" s="76"/>
      <c r="M2844" s="109"/>
      <c r="N2844" s="91"/>
    </row>
    <row r="2845" spans="1:14" s="29" customFormat="1">
      <c r="A2845" s="17"/>
      <c r="B2845" s="90"/>
      <c r="C2845" s="90"/>
      <c r="D2845" s="90"/>
      <c r="E2845" s="17"/>
      <c r="F2845" s="152"/>
      <c r="L2845" s="76"/>
      <c r="M2845" s="109"/>
      <c r="N2845" s="91"/>
    </row>
    <row r="2846" spans="1:14" s="29" customFormat="1">
      <c r="A2846" s="17" t="s">
        <v>2193</v>
      </c>
      <c r="B2846" s="86">
        <f t="shared" ref="B2846" si="454">ROUNDUP(C2846*1.1,0)</f>
        <v>12</v>
      </c>
      <c r="C2846" s="86">
        <f t="shared" ref="C2846" si="455">$K$2*D2846</f>
        <v>10.101000000000001</v>
      </c>
      <c r="D2846" s="86">
        <v>0.37</v>
      </c>
      <c r="E2846" s="17"/>
      <c r="F2846" s="152"/>
      <c r="L2846" s="76"/>
      <c r="M2846" s="109"/>
      <c r="N2846" s="91"/>
    </row>
    <row r="2847" spans="1:14" s="29" customFormat="1">
      <c r="A2847" s="17" t="s">
        <v>2194</v>
      </c>
      <c r="B2847" s="86">
        <f t="shared" ref="B2847" si="456">ROUNDUP(C2847*1.1,0)</f>
        <v>23</v>
      </c>
      <c r="C2847" s="86">
        <f t="shared" ref="C2847" si="457">$K$2*D2847</f>
        <v>20.475000000000001</v>
      </c>
      <c r="D2847" s="86">
        <v>0.75</v>
      </c>
      <c r="E2847" s="17"/>
      <c r="F2847" s="152"/>
      <c r="L2847" s="76"/>
      <c r="M2847" s="109"/>
      <c r="N2847" s="91"/>
    </row>
    <row r="2848" spans="1:14" s="29" customFormat="1">
      <c r="A2848" s="17" t="s">
        <v>2195</v>
      </c>
      <c r="B2848" s="86">
        <f t="shared" ref="B2848:B2849" si="458">ROUNDUP(C2848*1.1,0)</f>
        <v>121</v>
      </c>
      <c r="C2848" s="86">
        <f t="shared" ref="C2848:C2849" si="459">$K$2*D2848</f>
        <v>109.2</v>
      </c>
      <c r="D2848" s="86">
        <v>4</v>
      </c>
      <c r="E2848" s="17" t="s">
        <v>2196</v>
      </c>
      <c r="F2848" s="152"/>
      <c r="L2848" s="76"/>
      <c r="M2848" s="109"/>
      <c r="N2848" s="91"/>
    </row>
    <row r="2849" spans="1:14" s="29" customFormat="1">
      <c r="A2849" s="17" t="s">
        <v>3960</v>
      </c>
      <c r="B2849" s="90">
        <f t="shared" si="458"/>
        <v>7</v>
      </c>
      <c r="C2849" s="90">
        <f t="shared" si="459"/>
        <v>5.4600000000000009</v>
      </c>
      <c r="D2849" s="90">
        <v>0.2</v>
      </c>
      <c r="E2849" s="17" t="s">
        <v>2196</v>
      </c>
      <c r="F2849" s="152" t="s">
        <v>3961</v>
      </c>
      <c r="L2849" s="76"/>
      <c r="M2849" s="109"/>
      <c r="N2849" s="91"/>
    </row>
    <row r="2850" spans="1:14" s="29" customFormat="1">
      <c r="A2850" s="17"/>
      <c r="B2850" s="90"/>
      <c r="C2850" s="90"/>
      <c r="D2850" s="90"/>
      <c r="E2850" s="17"/>
      <c r="F2850" s="152"/>
      <c r="L2850" s="76"/>
      <c r="M2850" s="109"/>
      <c r="N2850" s="91"/>
    </row>
    <row r="2851" spans="1:14" s="29" customFormat="1">
      <c r="A2851" s="17"/>
      <c r="B2851" s="90"/>
      <c r="C2851" s="90"/>
      <c r="D2851" s="90"/>
      <c r="E2851" s="17"/>
      <c r="F2851" s="152"/>
      <c r="L2851" s="76"/>
      <c r="M2851" s="109"/>
      <c r="N2851" s="91"/>
    </row>
    <row r="2852" spans="1:14" s="29" customFormat="1">
      <c r="A2852" s="17" t="s">
        <v>3401</v>
      </c>
      <c r="B2852" s="90"/>
      <c r="C2852" s="90"/>
      <c r="D2852" s="90"/>
      <c r="E2852" s="17" t="s">
        <v>3402</v>
      </c>
      <c r="F2852" s="152"/>
      <c r="L2852" s="76"/>
      <c r="M2852" s="109"/>
      <c r="N2852" s="91"/>
    </row>
    <row r="2853" spans="1:14" s="29" customFormat="1">
      <c r="A2853" s="17"/>
      <c r="B2853" s="90"/>
      <c r="C2853" s="90"/>
      <c r="D2853" s="90"/>
      <c r="E2853" s="17"/>
      <c r="F2853" s="152"/>
      <c r="L2853" s="76"/>
      <c r="M2853" s="109"/>
      <c r="N2853" s="91"/>
    </row>
    <row r="2854" spans="1:14" s="29" customFormat="1">
      <c r="A2854" s="17" t="s">
        <v>3403</v>
      </c>
      <c r="B2854" s="86">
        <f t="shared" ref="B2854" si="460">ROUNDUP(C2854*1.1,0)</f>
        <v>31</v>
      </c>
      <c r="C2854" s="86">
        <f t="shared" ref="C2854" si="461">$K$2*D2854</f>
        <v>27.3</v>
      </c>
      <c r="D2854" s="86">
        <v>1</v>
      </c>
      <c r="E2854" s="17"/>
      <c r="F2854" s="152" t="s">
        <v>3404</v>
      </c>
      <c r="L2854" s="76"/>
      <c r="M2854" s="109"/>
      <c r="N2854" s="91"/>
    </row>
    <row r="2855" spans="1:14" s="29" customFormat="1">
      <c r="A2855" s="17"/>
      <c r="B2855" s="90"/>
      <c r="C2855" s="90"/>
      <c r="D2855" s="90"/>
      <c r="E2855" s="17"/>
      <c r="F2855" s="152"/>
      <c r="L2855" s="76"/>
      <c r="M2855" s="109"/>
      <c r="N2855" s="91"/>
    </row>
    <row r="2856" spans="1:14" s="29" customFormat="1">
      <c r="A2856" s="17" t="s">
        <v>3887</v>
      </c>
      <c r="B2856" s="86">
        <f t="shared" ref="B2856" si="462">ROUNDUP(C2856*1.1,0)</f>
        <v>61</v>
      </c>
      <c r="C2856" s="86">
        <f t="shared" ref="C2856" si="463">$K$2*D2856</f>
        <v>54.6</v>
      </c>
      <c r="D2856" s="86">
        <v>2</v>
      </c>
      <c r="E2856" s="17"/>
      <c r="F2856" s="152"/>
      <c r="L2856" s="76"/>
      <c r="M2856" s="109"/>
      <c r="N2856" s="91"/>
    </row>
    <row r="2857" spans="1:14" s="29" customFormat="1" ht="15.75" thickBot="1">
      <c r="A2857" s="17"/>
      <c r="B2857" s="90"/>
      <c r="C2857" s="90"/>
      <c r="D2857" s="90"/>
      <c r="E2857" s="17"/>
      <c r="F2857" s="152"/>
      <c r="L2857" s="76"/>
      <c r="M2857" s="109"/>
      <c r="N2857" s="91"/>
    </row>
    <row r="2858" spans="1:14" s="29" customFormat="1" ht="19.5" thickBot="1">
      <c r="A2858" s="153" t="s">
        <v>1878</v>
      </c>
      <c r="B2858" s="154"/>
      <c r="C2858" s="154"/>
      <c r="D2858" s="154"/>
      <c r="E2858" s="155"/>
      <c r="F2858" s="152"/>
      <c r="L2858" s="76"/>
      <c r="M2858" s="109"/>
      <c r="N2858" s="91"/>
    </row>
    <row r="2859" spans="1:14" s="29" customFormat="1">
      <c r="A2859" s="31"/>
      <c r="B2859" s="141"/>
      <c r="C2859" s="141"/>
      <c r="D2859" s="141"/>
      <c r="E2859" s="31"/>
      <c r="F2859" s="152"/>
      <c r="L2859" s="76"/>
      <c r="M2859" s="109"/>
      <c r="N2859" s="91"/>
    </row>
    <row r="2860" spans="1:14" s="29" customFormat="1">
      <c r="A2860" s="222" t="s">
        <v>3856</v>
      </c>
      <c r="B2860" s="223"/>
      <c r="C2860" s="223"/>
      <c r="D2860" s="223"/>
      <c r="E2860" s="31"/>
      <c r="F2860" s="152"/>
      <c r="L2860" s="76"/>
      <c r="M2860" s="109"/>
      <c r="N2860" s="91"/>
    </row>
    <row r="2861" spans="1:14" s="29" customFormat="1">
      <c r="A2861" s="31"/>
      <c r="B2861" s="141"/>
      <c r="C2861" s="141"/>
      <c r="D2861" s="141"/>
      <c r="E2861" s="31"/>
      <c r="F2861" s="152"/>
      <c r="L2861" s="76"/>
      <c r="M2861" s="109"/>
      <c r="N2861" s="91"/>
    </row>
    <row r="2862" spans="1:14" s="29" customFormat="1">
      <c r="A2862" s="31"/>
      <c r="B2862" s="141"/>
      <c r="C2862" s="141"/>
      <c r="D2862" s="141"/>
      <c r="E2862" s="31"/>
      <c r="F2862" s="152"/>
      <c r="L2862" s="76"/>
      <c r="M2862" s="109"/>
      <c r="N2862" s="91"/>
    </row>
    <row r="2863" spans="1:14" s="29" customFormat="1">
      <c r="A2863" s="30" t="s">
        <v>1894</v>
      </c>
      <c r="B2863" s="86">
        <f t="shared" ref="B2863" si="464">ROUNDUP(C2863*1.1,0)</f>
        <v>4</v>
      </c>
      <c r="C2863" s="86">
        <f t="shared" ref="C2863" si="465">$K$2*D2863</f>
        <v>3.2759999999999998</v>
      </c>
      <c r="D2863" s="86">
        <v>0.12</v>
      </c>
      <c r="E2863" s="30" t="s">
        <v>1891</v>
      </c>
      <c r="F2863" s="152" t="s">
        <v>1890</v>
      </c>
      <c r="L2863" s="76"/>
      <c r="M2863" s="109"/>
      <c r="N2863" s="91"/>
    </row>
    <row r="2864" spans="1:14" s="29" customFormat="1">
      <c r="A2864" s="30" t="s">
        <v>1895</v>
      </c>
      <c r="B2864" s="86">
        <f t="shared" ref="B2864:B2868" si="466">ROUNDUP(C2864*1.1,0)</f>
        <v>4</v>
      </c>
      <c r="C2864" s="86">
        <f t="shared" ref="C2864:C2868" si="467">$K$2*D2864</f>
        <v>3.2759999999999998</v>
      </c>
      <c r="D2864" s="86">
        <v>0.12</v>
      </c>
      <c r="E2864" s="30" t="s">
        <v>1891</v>
      </c>
      <c r="F2864" s="152" t="s">
        <v>1897</v>
      </c>
      <c r="L2864" s="76"/>
      <c r="M2864" s="109"/>
      <c r="N2864" s="91"/>
    </row>
    <row r="2865" spans="1:14" s="29" customFormat="1">
      <c r="A2865" s="30" t="s">
        <v>4081</v>
      </c>
      <c r="B2865" s="86">
        <f t="shared" si="466"/>
        <v>10</v>
      </c>
      <c r="C2865" s="86">
        <f t="shared" si="467"/>
        <v>8.19</v>
      </c>
      <c r="D2865" s="86">
        <v>0.3</v>
      </c>
      <c r="E2865" s="17" t="s">
        <v>3691</v>
      </c>
      <c r="F2865" s="152" t="s">
        <v>3698</v>
      </c>
      <c r="L2865" s="76"/>
      <c r="M2865" s="109"/>
      <c r="N2865" s="91"/>
    </row>
    <row r="2866" spans="1:14" s="29" customFormat="1">
      <c r="A2866" s="30" t="s">
        <v>2735</v>
      </c>
      <c r="B2866" s="86">
        <f t="shared" si="466"/>
        <v>7</v>
      </c>
      <c r="C2866" s="86">
        <f t="shared" si="467"/>
        <v>6.0060000000000002</v>
      </c>
      <c r="D2866" s="86">
        <v>0.22</v>
      </c>
      <c r="E2866" s="30"/>
      <c r="F2866" s="152" t="s">
        <v>2736</v>
      </c>
      <c r="L2866" s="76"/>
      <c r="M2866" s="109"/>
      <c r="N2866" s="91"/>
    </row>
    <row r="2867" spans="1:14" s="29" customFormat="1">
      <c r="A2867" s="30" t="s">
        <v>2737</v>
      </c>
      <c r="B2867" s="86">
        <f t="shared" si="466"/>
        <v>7</v>
      </c>
      <c r="C2867" s="86">
        <f t="shared" si="467"/>
        <v>6.0060000000000002</v>
      </c>
      <c r="D2867" s="86">
        <v>0.22</v>
      </c>
      <c r="E2867" s="30"/>
      <c r="F2867" s="152" t="s">
        <v>2738</v>
      </c>
      <c r="L2867" s="76"/>
      <c r="M2867" s="109"/>
      <c r="N2867" s="91"/>
    </row>
    <row r="2868" spans="1:14" s="29" customFormat="1">
      <c r="A2868" s="30" t="s">
        <v>2739</v>
      </c>
      <c r="B2868" s="86">
        <f t="shared" si="466"/>
        <v>7</v>
      </c>
      <c r="C2868" s="86">
        <f t="shared" si="467"/>
        <v>6.0060000000000002</v>
      </c>
      <c r="D2868" s="86">
        <v>0.22</v>
      </c>
      <c r="E2868" s="30"/>
      <c r="F2868" s="152" t="s">
        <v>2740</v>
      </c>
      <c r="L2868" s="76"/>
      <c r="M2868" s="109"/>
      <c r="N2868" s="91"/>
    </row>
    <row r="2869" spans="1:14" s="29" customFormat="1">
      <c r="A2869" s="30" t="s">
        <v>1896</v>
      </c>
      <c r="B2869" s="86">
        <f t="shared" ref="B2869:B2896" si="468">ROUNDUP(C2869*1.1,0)</f>
        <v>2</v>
      </c>
      <c r="C2869" s="86">
        <f t="shared" ref="C2869:C2896" si="469">$K$2*D2869</f>
        <v>1.3650000000000002</v>
      </c>
      <c r="D2869" s="86">
        <v>0.05</v>
      </c>
      <c r="E2869" s="30" t="s">
        <v>1893</v>
      </c>
      <c r="F2869" s="152" t="s">
        <v>1892</v>
      </c>
      <c r="L2869" s="76"/>
      <c r="M2869" s="109"/>
      <c r="N2869" s="91"/>
    </row>
    <row r="2870" spans="1:14" s="29" customFormat="1">
      <c r="A2870" s="30" t="s">
        <v>2280</v>
      </c>
      <c r="B2870" s="86">
        <f t="shared" ref="B2870" si="470">ROUNDUP(C2870*1.1,0)</f>
        <v>2</v>
      </c>
      <c r="C2870" s="86">
        <f t="shared" ref="C2870" si="471">$K$2*D2870</f>
        <v>1.3650000000000002</v>
      </c>
      <c r="D2870" s="86">
        <v>0.05</v>
      </c>
      <c r="E2870" s="30" t="s">
        <v>1893</v>
      </c>
      <c r="F2870" s="152">
        <v>749</v>
      </c>
      <c r="L2870" s="76"/>
      <c r="M2870" s="109"/>
      <c r="N2870" s="91"/>
    </row>
    <row r="2871" spans="1:14" s="29" customFormat="1">
      <c r="A2871" s="30" t="s">
        <v>1898</v>
      </c>
      <c r="B2871" s="86">
        <f t="shared" si="468"/>
        <v>2</v>
      </c>
      <c r="C2871" s="86">
        <f t="shared" si="469"/>
        <v>1.0920000000000001</v>
      </c>
      <c r="D2871" s="86">
        <v>0.04</v>
      </c>
      <c r="E2871" s="30" t="s">
        <v>1901</v>
      </c>
      <c r="F2871" s="152" t="s">
        <v>1900</v>
      </c>
      <c r="L2871" s="76"/>
      <c r="M2871" s="109"/>
      <c r="N2871" s="91"/>
    </row>
    <row r="2872" spans="1:14" s="29" customFormat="1">
      <c r="A2872" s="30" t="s">
        <v>1899</v>
      </c>
      <c r="B2872" s="86">
        <f t="shared" si="468"/>
        <v>2</v>
      </c>
      <c r="C2872" s="86">
        <f t="shared" si="469"/>
        <v>1.0920000000000001</v>
      </c>
      <c r="D2872" s="86">
        <v>0.04</v>
      </c>
      <c r="E2872" s="30" t="s">
        <v>1901</v>
      </c>
      <c r="F2872" s="152" t="s">
        <v>1900</v>
      </c>
      <c r="L2872" s="76"/>
      <c r="M2872" s="109"/>
      <c r="N2872" s="91"/>
    </row>
    <row r="2873" spans="1:14" s="29" customFormat="1">
      <c r="A2873" s="30" t="s">
        <v>3853</v>
      </c>
      <c r="B2873" s="86">
        <f t="shared" si="468"/>
        <v>7</v>
      </c>
      <c r="C2873" s="86">
        <f t="shared" si="469"/>
        <v>6.0060000000000002</v>
      </c>
      <c r="D2873" s="86">
        <v>0.22</v>
      </c>
      <c r="E2873" s="30" t="s">
        <v>3784</v>
      </c>
      <c r="F2873" s="152" t="s">
        <v>3852</v>
      </c>
      <c r="L2873" s="76"/>
      <c r="M2873" s="109"/>
      <c r="N2873" s="91"/>
    </row>
    <row r="2874" spans="1:14" s="29" customFormat="1">
      <c r="A2874" s="30" t="s">
        <v>3851</v>
      </c>
      <c r="B2874" s="86">
        <f t="shared" si="468"/>
        <v>7</v>
      </c>
      <c r="C2874" s="86">
        <f t="shared" si="469"/>
        <v>5.4600000000000009</v>
      </c>
      <c r="D2874" s="86">
        <v>0.2</v>
      </c>
      <c r="E2874" s="30"/>
      <c r="F2874" s="152"/>
      <c r="L2874" s="76"/>
      <c r="M2874" s="109"/>
      <c r="N2874" s="91"/>
    </row>
    <row r="2875" spans="1:14" s="29" customFormat="1">
      <c r="A2875" s="30" t="s">
        <v>3785</v>
      </c>
      <c r="B2875" s="86">
        <f t="shared" si="468"/>
        <v>7</v>
      </c>
      <c r="C2875" s="86">
        <f t="shared" si="469"/>
        <v>5.4600000000000009</v>
      </c>
      <c r="D2875" s="86">
        <v>0.2</v>
      </c>
      <c r="E2875" s="30" t="s">
        <v>3342</v>
      </c>
      <c r="F2875" s="152" t="s">
        <v>2429</v>
      </c>
      <c r="L2875" s="76"/>
      <c r="M2875" s="109"/>
      <c r="N2875" s="91"/>
    </row>
    <row r="2876" spans="1:14" s="29" customFormat="1">
      <c r="A2876" s="30" t="s">
        <v>2525</v>
      </c>
      <c r="B2876" s="86">
        <f t="shared" si="468"/>
        <v>7</v>
      </c>
      <c r="C2876" s="86">
        <f t="shared" si="469"/>
        <v>6.2790000000000008</v>
      </c>
      <c r="D2876" s="86">
        <v>0.23</v>
      </c>
      <c r="E2876" s="30"/>
      <c r="F2876" s="152"/>
      <c r="L2876" s="76"/>
      <c r="M2876" s="109"/>
      <c r="N2876" s="91"/>
    </row>
    <row r="2877" spans="1:14" s="29" customFormat="1">
      <c r="A2877" s="30" t="s">
        <v>2463</v>
      </c>
      <c r="B2877" s="86">
        <f t="shared" si="468"/>
        <v>7</v>
      </c>
      <c r="C2877" s="86">
        <f t="shared" si="469"/>
        <v>6.2790000000000008</v>
      </c>
      <c r="D2877" s="86">
        <v>0.23</v>
      </c>
      <c r="E2877" s="30"/>
      <c r="F2877" s="152" t="s">
        <v>2462</v>
      </c>
      <c r="L2877" s="76"/>
      <c r="M2877" s="109"/>
      <c r="N2877" s="91"/>
    </row>
    <row r="2878" spans="1:14" s="29" customFormat="1">
      <c r="A2878" s="30" t="s">
        <v>3748</v>
      </c>
      <c r="B2878" s="86">
        <f t="shared" si="468"/>
        <v>5</v>
      </c>
      <c r="C2878" s="86">
        <f t="shared" si="469"/>
        <v>4.3680000000000003</v>
      </c>
      <c r="D2878" s="86">
        <v>0.16</v>
      </c>
      <c r="E2878" s="30" t="s">
        <v>3342</v>
      </c>
      <c r="F2878" s="152" t="s">
        <v>3813</v>
      </c>
      <c r="L2878" s="76"/>
      <c r="M2878" s="109"/>
      <c r="N2878" s="91"/>
    </row>
    <row r="2879" spans="1:14" s="29" customFormat="1">
      <c r="A2879" s="30" t="s">
        <v>3341</v>
      </c>
      <c r="B2879" s="86">
        <f t="shared" ref="B2879:B2880" si="472">ROUNDUP(C2879*1.1,0)</f>
        <v>4</v>
      </c>
      <c r="C2879" s="86">
        <f t="shared" ref="C2879:C2880" si="473">$K$2*D2879</f>
        <v>3.2759999999999998</v>
      </c>
      <c r="D2879" s="86">
        <v>0.12</v>
      </c>
      <c r="E2879" s="30" t="s">
        <v>3767</v>
      </c>
      <c r="F2879" s="152"/>
      <c r="L2879" s="76"/>
      <c r="M2879" s="109"/>
      <c r="N2879" s="91"/>
    </row>
    <row r="2880" spans="1:14" s="29" customFormat="1">
      <c r="A2880" s="30" t="s">
        <v>3765</v>
      </c>
      <c r="B2880" s="86">
        <f t="shared" si="472"/>
        <v>6</v>
      </c>
      <c r="C2880" s="86">
        <f t="shared" si="473"/>
        <v>4.9139999999999997</v>
      </c>
      <c r="D2880" s="86">
        <v>0.18</v>
      </c>
      <c r="E2880" s="30" t="s">
        <v>3342</v>
      </c>
      <c r="F2880" s="152" t="s">
        <v>3766</v>
      </c>
      <c r="L2880" s="76"/>
      <c r="M2880" s="109"/>
      <c r="N2880" s="91"/>
    </row>
    <row r="2881" spans="1:14" s="29" customFormat="1">
      <c r="A2881" s="30" t="s">
        <v>3550</v>
      </c>
      <c r="B2881" s="86">
        <f t="shared" si="468"/>
        <v>5</v>
      </c>
      <c r="C2881" s="86">
        <f t="shared" si="469"/>
        <v>4.3680000000000003</v>
      </c>
      <c r="D2881" s="86">
        <v>0.16</v>
      </c>
      <c r="E2881" s="30" t="s">
        <v>3342</v>
      </c>
      <c r="F2881" s="152" t="s">
        <v>2797</v>
      </c>
      <c r="L2881" s="76"/>
      <c r="M2881" s="109"/>
      <c r="N2881" s="91"/>
    </row>
    <row r="2882" spans="1:14" s="29" customFormat="1">
      <c r="A2882" s="30" t="s">
        <v>3339</v>
      </c>
      <c r="B2882" s="86">
        <f t="shared" si="468"/>
        <v>7</v>
      </c>
      <c r="C2882" s="86">
        <f t="shared" si="469"/>
        <v>5.4600000000000009</v>
      </c>
      <c r="D2882" s="86">
        <v>0.2</v>
      </c>
      <c r="E2882" s="30" t="s">
        <v>3342</v>
      </c>
      <c r="F2882" s="152" t="s">
        <v>3200</v>
      </c>
      <c r="L2882" s="76"/>
      <c r="M2882" s="109"/>
      <c r="N2882" s="91"/>
    </row>
    <row r="2883" spans="1:14" s="29" customFormat="1">
      <c r="A2883" s="30" t="s">
        <v>3340</v>
      </c>
      <c r="B2883" s="86">
        <f t="shared" si="468"/>
        <v>5</v>
      </c>
      <c r="C2883" s="86">
        <f t="shared" si="469"/>
        <v>4.0949999999999998</v>
      </c>
      <c r="D2883" s="86">
        <v>0.15</v>
      </c>
      <c r="E2883" s="30" t="s">
        <v>3971</v>
      </c>
      <c r="F2883" s="152" t="s">
        <v>3477</v>
      </c>
      <c r="L2883" s="76"/>
      <c r="M2883" s="109"/>
      <c r="N2883" s="91"/>
    </row>
    <row r="2884" spans="1:14" s="29" customFormat="1">
      <c r="A2884" s="30" t="s">
        <v>3446</v>
      </c>
      <c r="B2884" s="86">
        <f t="shared" si="468"/>
        <v>7</v>
      </c>
      <c r="C2884" s="86">
        <f t="shared" si="469"/>
        <v>5.4600000000000009</v>
      </c>
      <c r="D2884" s="86">
        <v>0.2</v>
      </c>
      <c r="E2884" s="30" t="s">
        <v>3342</v>
      </c>
      <c r="F2884" s="152" t="s">
        <v>3265</v>
      </c>
      <c r="L2884" s="76"/>
      <c r="M2884" s="109"/>
      <c r="N2884" s="91"/>
    </row>
    <row r="2885" spans="1:14" s="29" customFormat="1">
      <c r="A2885" s="30" t="s">
        <v>3783</v>
      </c>
      <c r="B2885" s="86">
        <f t="shared" si="468"/>
        <v>7</v>
      </c>
      <c r="C2885" s="86">
        <f t="shared" si="469"/>
        <v>5.4600000000000009</v>
      </c>
      <c r="D2885" s="86">
        <v>0.2</v>
      </c>
      <c r="E2885" s="30" t="s">
        <v>3342</v>
      </c>
      <c r="F2885" s="152" t="s">
        <v>3197</v>
      </c>
      <c r="L2885" s="76"/>
      <c r="M2885" s="109"/>
      <c r="N2885" s="91"/>
    </row>
    <row r="2886" spans="1:14" s="29" customFormat="1">
      <c r="A2886" s="30" t="s">
        <v>3300</v>
      </c>
      <c r="B2886" s="86">
        <f t="shared" si="468"/>
        <v>7</v>
      </c>
      <c r="C2886" s="86">
        <f t="shared" si="469"/>
        <v>5.4600000000000009</v>
      </c>
      <c r="D2886" s="86">
        <v>0.2</v>
      </c>
      <c r="E2886" s="30" t="s">
        <v>3784</v>
      </c>
      <c r="F2886" s="152" t="s">
        <v>3301</v>
      </c>
      <c r="L2886" s="76"/>
      <c r="M2886" s="109"/>
      <c r="N2886" s="91"/>
    </row>
    <row r="2887" spans="1:14" s="29" customFormat="1">
      <c r="A2887" s="30" t="s">
        <v>3778</v>
      </c>
      <c r="B2887" s="86">
        <f t="shared" si="468"/>
        <v>7</v>
      </c>
      <c r="C2887" s="86">
        <f t="shared" si="469"/>
        <v>5.4600000000000009</v>
      </c>
      <c r="D2887" s="86">
        <v>0.2</v>
      </c>
      <c r="E2887" s="30" t="s">
        <v>3342</v>
      </c>
      <c r="F2887" s="152" t="s">
        <v>3335</v>
      </c>
      <c r="L2887" s="76"/>
      <c r="M2887" s="109"/>
      <c r="N2887" s="91"/>
    </row>
    <row r="2888" spans="1:14" s="29" customFormat="1">
      <c r="A2888" s="30" t="s">
        <v>3503</v>
      </c>
      <c r="B2888" s="86">
        <f t="shared" si="468"/>
        <v>8</v>
      </c>
      <c r="C2888" s="86">
        <f t="shared" si="469"/>
        <v>6.5519999999999996</v>
      </c>
      <c r="D2888" s="86">
        <v>0.24</v>
      </c>
      <c r="E2888" s="30"/>
      <c r="F2888" s="152" t="s">
        <v>3504</v>
      </c>
      <c r="L2888" s="76"/>
      <c r="M2888" s="109"/>
      <c r="N2888" s="91"/>
    </row>
    <row r="2889" spans="1:14" s="29" customFormat="1">
      <c r="A2889" s="30" t="s">
        <v>3552</v>
      </c>
      <c r="B2889" s="86">
        <f t="shared" si="468"/>
        <v>8</v>
      </c>
      <c r="C2889" s="86">
        <f t="shared" si="469"/>
        <v>6.5519999999999996</v>
      </c>
      <c r="D2889" s="86">
        <v>0.24</v>
      </c>
      <c r="E2889" s="30"/>
      <c r="F2889" s="152" t="s">
        <v>3551</v>
      </c>
      <c r="L2889" s="76"/>
      <c r="M2889" s="109"/>
      <c r="N2889" s="91"/>
    </row>
    <row r="2890" spans="1:14" s="29" customFormat="1">
      <c r="A2890" s="30" t="s">
        <v>2438</v>
      </c>
      <c r="B2890" s="86">
        <f t="shared" si="468"/>
        <v>8</v>
      </c>
      <c r="C2890" s="86">
        <f t="shared" si="469"/>
        <v>6.5519999999999996</v>
      </c>
      <c r="D2890" s="86">
        <v>0.24</v>
      </c>
      <c r="E2890" s="30"/>
      <c r="F2890" s="152"/>
      <c r="L2890" s="76"/>
      <c r="M2890" s="109"/>
      <c r="N2890" s="91"/>
    </row>
    <row r="2891" spans="1:14" s="29" customFormat="1">
      <c r="A2891" s="30" t="s">
        <v>3553</v>
      </c>
      <c r="B2891" s="86">
        <f t="shared" si="468"/>
        <v>10</v>
      </c>
      <c r="C2891" s="86">
        <f t="shared" si="469"/>
        <v>9.0090000000000003</v>
      </c>
      <c r="D2891" s="86">
        <v>0.33</v>
      </c>
      <c r="E2891" s="30"/>
      <c r="F2891" s="152"/>
      <c r="L2891" s="76"/>
      <c r="M2891" s="109"/>
      <c r="N2891" s="91"/>
    </row>
    <row r="2892" spans="1:14" s="29" customFormat="1">
      <c r="A2892" s="30" t="s">
        <v>2197</v>
      </c>
      <c r="B2892" s="86">
        <f t="shared" si="468"/>
        <v>10</v>
      </c>
      <c r="C2892" s="86">
        <f t="shared" si="469"/>
        <v>9.0090000000000003</v>
      </c>
      <c r="D2892" s="86">
        <v>0.33</v>
      </c>
      <c r="E2892" s="30"/>
      <c r="F2892" s="152"/>
      <c r="L2892" s="76"/>
      <c r="M2892" s="109"/>
      <c r="N2892" s="91"/>
    </row>
    <row r="2893" spans="1:14" s="29" customFormat="1">
      <c r="A2893" s="30" t="s">
        <v>2524</v>
      </c>
      <c r="B2893" s="86">
        <f t="shared" si="468"/>
        <v>7</v>
      </c>
      <c r="C2893" s="86">
        <f t="shared" si="469"/>
        <v>5.4600000000000009</v>
      </c>
      <c r="D2893" s="86">
        <v>0.2</v>
      </c>
      <c r="E2893" s="30"/>
      <c r="F2893" s="152"/>
      <c r="L2893" s="76"/>
      <c r="M2893" s="109"/>
      <c r="N2893" s="91"/>
    </row>
    <row r="2894" spans="1:14" s="29" customFormat="1">
      <c r="A2894" s="30" t="s">
        <v>3720</v>
      </c>
      <c r="B2894" s="86">
        <f t="shared" si="468"/>
        <v>7</v>
      </c>
      <c r="C2894" s="86">
        <f t="shared" si="469"/>
        <v>5.4600000000000009</v>
      </c>
      <c r="D2894" s="86">
        <v>0.2</v>
      </c>
      <c r="E2894" s="30"/>
      <c r="F2894" s="152"/>
      <c r="L2894" s="76"/>
      <c r="M2894" s="109"/>
      <c r="N2894" s="91"/>
    </row>
    <row r="2895" spans="1:14" s="29" customFormat="1">
      <c r="A2895" s="30" t="s">
        <v>2576</v>
      </c>
      <c r="B2895" s="86">
        <f t="shared" si="468"/>
        <v>6</v>
      </c>
      <c r="C2895" s="86">
        <f t="shared" si="469"/>
        <v>4.9139999999999997</v>
      </c>
      <c r="D2895" s="86">
        <v>0.18</v>
      </c>
      <c r="E2895" s="30" t="s">
        <v>2584</v>
      </c>
      <c r="F2895" s="152" t="s">
        <v>2577</v>
      </c>
      <c r="L2895" s="76"/>
      <c r="M2895" s="109"/>
      <c r="N2895" s="91"/>
    </row>
    <row r="2896" spans="1:14" s="29" customFormat="1">
      <c r="A2896" s="30" t="s">
        <v>3290</v>
      </c>
      <c r="B2896" s="86">
        <f t="shared" si="468"/>
        <v>6</v>
      </c>
      <c r="C2896" s="86">
        <f t="shared" si="469"/>
        <v>4.9139999999999997</v>
      </c>
      <c r="D2896" s="86">
        <v>0.18</v>
      </c>
      <c r="E2896" s="30" t="s">
        <v>2584</v>
      </c>
      <c r="F2896" s="152" t="s">
        <v>2577</v>
      </c>
      <c r="L2896" s="76"/>
      <c r="M2896" s="109"/>
      <c r="N2896" s="91"/>
    </row>
    <row r="2897" spans="1:14" s="29" customFormat="1">
      <c r="A2897" s="30"/>
      <c r="B2897" s="86"/>
      <c r="C2897" s="86"/>
      <c r="D2897" s="86"/>
      <c r="E2897" s="30"/>
      <c r="F2897" s="152"/>
      <c r="L2897" s="76"/>
      <c r="M2897" s="109"/>
      <c r="N2897" s="91"/>
    </row>
    <row r="2898" spans="1:14" s="29" customFormat="1">
      <c r="A2898" s="30" t="s">
        <v>3286</v>
      </c>
      <c r="B2898" s="86">
        <f t="shared" ref="B2898" si="474">ROUNDUP(C2898*1.1,0)</f>
        <v>25</v>
      </c>
      <c r="C2898" s="86">
        <f t="shared" ref="C2898" si="475">$K$2*D2898</f>
        <v>21.840000000000003</v>
      </c>
      <c r="D2898" s="86">
        <v>0.8</v>
      </c>
      <c r="E2898" s="30" t="s">
        <v>2655</v>
      </c>
      <c r="F2898" s="152"/>
      <c r="L2898" s="76"/>
      <c r="M2898" s="109"/>
      <c r="N2898" s="91"/>
    </row>
    <row r="2899" spans="1:14" s="29" customFormat="1">
      <c r="A2899" s="30"/>
      <c r="B2899" s="30"/>
      <c r="C2899" s="30"/>
      <c r="D2899" s="30"/>
      <c r="E2899" s="30"/>
      <c r="F2899" s="217"/>
      <c r="L2899" s="76"/>
      <c r="M2899" s="109"/>
      <c r="N2899" s="91"/>
    </row>
    <row r="2900" spans="1:14" s="29" customFormat="1">
      <c r="A2900" s="17" t="s">
        <v>3693</v>
      </c>
      <c r="B2900" s="86">
        <f t="shared" ref="B2900" si="476">ROUNDUP(C2900*1.1,0)</f>
        <v>55</v>
      </c>
      <c r="C2900" s="86">
        <f t="shared" ref="C2900" si="477">$K$2*D2900</f>
        <v>49.14</v>
      </c>
      <c r="D2900" s="86">
        <v>1.8</v>
      </c>
      <c r="E2900" s="17" t="s">
        <v>3691</v>
      </c>
      <c r="F2900" s="152" t="s">
        <v>3692</v>
      </c>
      <c r="L2900" s="76"/>
      <c r="M2900" s="109"/>
      <c r="N2900" s="91"/>
    </row>
    <row r="2901" spans="1:14" s="29" customFormat="1">
      <c r="A2901" s="17"/>
      <c r="B2901" s="30"/>
      <c r="C2901" s="30"/>
      <c r="D2901" s="30"/>
      <c r="E2901" s="17"/>
      <c r="F2901" s="217"/>
      <c r="L2901" s="76"/>
      <c r="M2901" s="109"/>
      <c r="N2901" s="91"/>
    </row>
    <row r="2902" spans="1:14" s="29" customFormat="1">
      <c r="A2902" s="17" t="s">
        <v>3938</v>
      </c>
      <c r="B2902" s="86">
        <f t="shared" ref="B2902" si="478">ROUNDUP(C2902*1.1,0)</f>
        <v>2043</v>
      </c>
      <c r="C2902" s="86">
        <f t="shared" ref="C2902" si="479">$K$2*D2902</f>
        <v>1856.4</v>
      </c>
      <c r="D2902" s="86">
        <v>68</v>
      </c>
      <c r="E2902" s="17" t="s">
        <v>1783</v>
      </c>
      <c r="F2902" s="217"/>
      <c r="L2902" s="76"/>
      <c r="M2902" s="109"/>
      <c r="N2902" s="91"/>
    </row>
    <row r="2903" spans="1:14" s="29" customFormat="1">
      <c r="A2903" s="17" t="s">
        <v>3939</v>
      </c>
      <c r="B2903" s="86">
        <f t="shared" ref="B2903" si="480">ROUNDUP(C2903*1.1,0)</f>
        <v>1202</v>
      </c>
      <c r="C2903" s="86">
        <f t="shared" ref="C2903" si="481">$K$2*D2903</f>
        <v>1092</v>
      </c>
      <c r="D2903" s="86">
        <v>40</v>
      </c>
      <c r="E2903" s="17" t="s">
        <v>1783</v>
      </c>
      <c r="F2903" s="217"/>
      <c r="L2903" s="76"/>
      <c r="M2903" s="109"/>
      <c r="N2903" s="91"/>
    </row>
    <row r="2904" spans="1:14" s="29" customFormat="1">
      <c r="A2904" s="17" t="s">
        <v>3940</v>
      </c>
      <c r="B2904" s="86">
        <f t="shared" ref="B2904" si="482">ROUNDUP(C2904*1.1,0)</f>
        <v>901</v>
      </c>
      <c r="C2904" s="86">
        <f t="shared" ref="C2904" si="483">$K$2*D2904</f>
        <v>819</v>
      </c>
      <c r="D2904" s="86">
        <v>30</v>
      </c>
      <c r="E2904" s="17" t="s">
        <v>3937</v>
      </c>
      <c r="F2904" s="217"/>
      <c r="L2904" s="76"/>
      <c r="M2904" s="109"/>
      <c r="N2904" s="91"/>
    </row>
    <row r="2905" spans="1:14" s="29" customFormat="1">
      <c r="A2905" s="17" t="s">
        <v>3963</v>
      </c>
      <c r="B2905" s="86">
        <f t="shared" ref="B2905:B2907" si="484">ROUNDUP(C2905*1.1,0)</f>
        <v>991</v>
      </c>
      <c r="C2905" s="86">
        <f t="shared" ref="C2905:C2907" si="485">$K$2*D2905</f>
        <v>900.9</v>
      </c>
      <c r="D2905" s="86">
        <v>33</v>
      </c>
      <c r="E2905" s="17" t="s">
        <v>3964</v>
      </c>
      <c r="F2905" s="217" t="s">
        <v>3962</v>
      </c>
      <c r="L2905" s="76"/>
      <c r="M2905" s="109"/>
      <c r="N2905" s="91"/>
    </row>
    <row r="2906" spans="1:14" s="29" customFormat="1">
      <c r="A2906" s="17" t="s">
        <v>4024</v>
      </c>
      <c r="B2906" s="86">
        <f t="shared" si="484"/>
        <v>991</v>
      </c>
      <c r="C2906" s="86">
        <f t="shared" si="485"/>
        <v>900.9</v>
      </c>
      <c r="D2906" s="86">
        <v>33</v>
      </c>
      <c r="E2906" s="17" t="s">
        <v>4023</v>
      </c>
      <c r="F2906" s="217"/>
      <c r="L2906" s="76"/>
      <c r="M2906" s="109"/>
      <c r="N2906" s="91"/>
    </row>
    <row r="2907" spans="1:14" s="29" customFormat="1">
      <c r="A2907" s="17" t="s">
        <v>4025</v>
      </c>
      <c r="B2907" s="86">
        <f t="shared" si="484"/>
        <v>871</v>
      </c>
      <c r="C2907" s="86">
        <f t="shared" si="485"/>
        <v>791.7</v>
      </c>
      <c r="D2907" s="86">
        <v>29</v>
      </c>
      <c r="E2907" s="17" t="s">
        <v>4026</v>
      </c>
      <c r="F2907" s="217"/>
      <c r="L2907" s="76"/>
      <c r="M2907" s="109"/>
      <c r="N2907" s="91"/>
    </row>
    <row r="2908" spans="1:14" s="29" customFormat="1">
      <c r="A2908" s="17"/>
      <c r="B2908" s="30"/>
      <c r="C2908" s="30"/>
      <c r="D2908" s="30"/>
      <c r="E2908" s="17"/>
      <c r="F2908" s="217"/>
      <c r="L2908" s="76"/>
      <c r="M2908" s="109"/>
      <c r="N2908" s="91"/>
    </row>
    <row r="2909" spans="1:14" s="29" customFormat="1">
      <c r="A2909" s="17" t="s">
        <v>3523</v>
      </c>
      <c r="B2909" s="86">
        <f t="shared" ref="B2909:B2910" si="486">ROUNDUP(C2909*1.1,0)</f>
        <v>25</v>
      </c>
      <c r="C2909" s="86">
        <f t="shared" ref="C2909:C2910" si="487">$K$2*D2909</f>
        <v>21.840000000000003</v>
      </c>
      <c r="D2909" s="85">
        <v>0.8</v>
      </c>
      <c r="E2909" s="17" t="s">
        <v>3524</v>
      </c>
      <c r="F2909" s="217"/>
      <c r="L2909" s="76"/>
      <c r="M2909" s="109"/>
      <c r="N2909" s="91"/>
    </row>
    <row r="2910" spans="1:14" s="29" customFormat="1">
      <c r="A2910" s="17" t="s">
        <v>1161</v>
      </c>
      <c r="B2910" s="86">
        <f t="shared" si="486"/>
        <v>0</v>
      </c>
      <c r="C2910" s="86">
        <f t="shared" si="487"/>
        <v>0</v>
      </c>
      <c r="D2910" s="85">
        <v>0</v>
      </c>
      <c r="E2910" s="17" t="s">
        <v>1160</v>
      </c>
      <c r="F2910" s="217"/>
      <c r="L2910" s="76"/>
      <c r="M2910" s="109"/>
      <c r="N2910" s="91"/>
    </row>
    <row r="2911" spans="1:14" s="29" customFormat="1">
      <c r="A2911" s="17"/>
      <c r="B2911" s="90"/>
      <c r="C2911" s="90"/>
      <c r="D2911" s="119"/>
      <c r="E2911" s="17"/>
      <c r="F2911" s="217"/>
      <c r="L2911" s="76"/>
      <c r="M2911" s="109"/>
      <c r="N2911" s="91"/>
    </row>
    <row r="2912" spans="1:14" s="29" customFormat="1">
      <c r="A2912" s="17" t="s">
        <v>3449</v>
      </c>
      <c r="B2912" s="86">
        <f t="shared" ref="B2912" si="488">ROUNDUP(C2912*1.1,0)</f>
        <v>211</v>
      </c>
      <c r="C2912" s="86">
        <f t="shared" ref="C2912" si="489">$K$2*D2912</f>
        <v>191.1</v>
      </c>
      <c r="D2912" s="85">
        <v>7</v>
      </c>
      <c r="E2912" s="17" t="s">
        <v>2991</v>
      </c>
      <c r="F2912" s="152" t="s">
        <v>2745</v>
      </c>
      <c r="L2912" s="76"/>
      <c r="M2912" s="109"/>
      <c r="N2912" s="91"/>
    </row>
    <row r="2913" spans="1:14" s="29" customFormat="1">
      <c r="A2913" s="17"/>
      <c r="B2913" s="90"/>
      <c r="C2913" s="90"/>
      <c r="D2913" s="119"/>
      <c r="E2913" s="17"/>
      <c r="F2913" s="217"/>
      <c r="L2913" s="76"/>
      <c r="M2913" s="109"/>
      <c r="N2913" s="91"/>
    </row>
    <row r="2914" spans="1:14" s="29" customFormat="1">
      <c r="A2914" s="17" t="s">
        <v>2817</v>
      </c>
      <c r="B2914" s="86">
        <f t="shared" ref="B2914" si="490">ROUNDUP(C2914*1.1,0)</f>
        <v>91</v>
      </c>
      <c r="C2914" s="86">
        <f t="shared" ref="C2914" si="491">$K$2*D2914</f>
        <v>81.900000000000006</v>
      </c>
      <c r="D2914" s="85">
        <v>3</v>
      </c>
      <c r="E2914" s="17" t="s">
        <v>2818</v>
      </c>
      <c r="F2914" s="221"/>
      <c r="L2914" s="76"/>
      <c r="M2914" s="109"/>
      <c r="N2914" s="91"/>
    </row>
    <row r="2915" spans="1:14" s="29" customFormat="1">
      <c r="A2915" s="17" t="s">
        <v>2816</v>
      </c>
      <c r="B2915" s="86">
        <f t="shared" ref="B2915:B2916" si="492">ROUNDUP(C2915*1.1,0)</f>
        <v>106</v>
      </c>
      <c r="C2915" s="86">
        <f t="shared" ref="C2915" si="493">$K$2*D2915</f>
        <v>95.55</v>
      </c>
      <c r="D2915" s="85">
        <v>3.5</v>
      </c>
      <c r="E2915" s="17" t="s">
        <v>2819</v>
      </c>
      <c r="F2915" s="215"/>
      <c r="L2915" s="76"/>
      <c r="M2915" s="109"/>
      <c r="N2915" s="91"/>
    </row>
    <row r="2916" spans="1:14" s="29" customFormat="1">
      <c r="A2916" s="17"/>
      <c r="B2916" s="86">
        <f t="shared" si="492"/>
        <v>0</v>
      </c>
      <c r="C2916" s="90"/>
      <c r="D2916" s="119"/>
      <c r="E2916" s="17"/>
      <c r="F2916" s="215"/>
      <c r="L2916" s="76"/>
      <c r="M2916" s="109"/>
      <c r="N2916" s="91"/>
    </row>
    <row r="2917" spans="1:14" s="29" customFormat="1">
      <c r="A2917" s="17"/>
      <c r="B2917" s="90"/>
      <c r="C2917" s="90"/>
      <c r="D2917" s="119"/>
      <c r="E2917" s="17"/>
      <c r="F2917" s="217"/>
      <c r="L2917" s="76"/>
      <c r="M2917" s="109"/>
      <c r="N2917" s="91"/>
    </row>
    <row r="2918" spans="1:14" s="29" customFormat="1">
      <c r="A2918" s="17" t="s">
        <v>3386</v>
      </c>
      <c r="B2918" s="86">
        <f t="shared" ref="B2918" si="494">ROUNDUP(C2918*1.1,0)</f>
        <v>121</v>
      </c>
      <c r="C2918" s="86">
        <f t="shared" ref="C2918" si="495">$K$2*D2918</f>
        <v>109.2</v>
      </c>
      <c r="D2918" s="85">
        <v>4</v>
      </c>
      <c r="E2918" s="17" t="s">
        <v>2654</v>
      </c>
      <c r="F2918" s="217"/>
      <c r="L2918" s="76"/>
      <c r="M2918" s="109"/>
      <c r="N2918" s="91"/>
    </row>
    <row r="2919" spans="1:14" s="29" customFormat="1">
      <c r="A2919" s="17"/>
      <c r="B2919" s="90"/>
      <c r="C2919" s="90"/>
      <c r="D2919" s="119"/>
      <c r="E2919" s="17"/>
      <c r="F2919" s="217"/>
      <c r="L2919" s="76"/>
      <c r="M2919" s="109"/>
      <c r="N2919" s="91"/>
    </row>
    <row r="2920" spans="1:14" s="29" customFormat="1">
      <c r="A2920" s="17" t="s">
        <v>3478</v>
      </c>
      <c r="B2920" s="86">
        <f t="shared" ref="B2920" si="496">ROUNDUP(C2920*1.1,0)</f>
        <v>76</v>
      </c>
      <c r="C2920" s="86">
        <f t="shared" ref="C2920" si="497">$K$2*D2920</f>
        <v>68.25</v>
      </c>
      <c r="D2920" s="85">
        <v>2.5</v>
      </c>
      <c r="E2920" s="17"/>
      <c r="F2920" s="217" t="s">
        <v>3479</v>
      </c>
      <c r="L2920" s="76"/>
      <c r="M2920" s="109"/>
      <c r="N2920" s="91"/>
    </row>
    <row r="2921" spans="1:14" s="29" customFormat="1">
      <c r="A2921" s="17" t="s">
        <v>3480</v>
      </c>
      <c r="B2921" s="86">
        <f t="shared" ref="B2921:B2925" si="498">ROUNDUP(C2921*1.1,0)</f>
        <v>91</v>
      </c>
      <c r="C2921" s="86">
        <f t="shared" ref="C2921:C2925" si="499">$K$2*D2921</f>
        <v>81.900000000000006</v>
      </c>
      <c r="D2921" s="85">
        <v>3</v>
      </c>
      <c r="E2921" s="17"/>
      <c r="F2921" s="217"/>
      <c r="L2921" s="76"/>
      <c r="M2921" s="109"/>
      <c r="N2921" s="91"/>
    </row>
    <row r="2922" spans="1:14" s="29" customFormat="1">
      <c r="A2922" s="17" t="s">
        <v>3481</v>
      </c>
      <c r="B2922" s="86">
        <f t="shared" si="498"/>
        <v>109</v>
      </c>
      <c r="C2922" s="86">
        <f t="shared" si="499"/>
        <v>98.28</v>
      </c>
      <c r="D2922" s="85">
        <v>3.6</v>
      </c>
      <c r="E2922" s="17"/>
      <c r="F2922" s="217"/>
      <c r="L2922" s="76"/>
      <c r="M2922" s="109"/>
      <c r="N2922" s="91"/>
    </row>
    <row r="2923" spans="1:14" s="29" customFormat="1">
      <c r="A2923" s="17" t="s">
        <v>3482</v>
      </c>
      <c r="B2923" s="86">
        <f t="shared" si="498"/>
        <v>136</v>
      </c>
      <c r="C2923" s="86">
        <f t="shared" si="499"/>
        <v>122.85000000000001</v>
      </c>
      <c r="D2923" s="85">
        <v>4.5</v>
      </c>
      <c r="E2923" s="17"/>
      <c r="F2923" s="217"/>
      <c r="L2923" s="76"/>
      <c r="M2923" s="109"/>
      <c r="N2923" s="91"/>
    </row>
    <row r="2924" spans="1:14" s="29" customFormat="1">
      <c r="A2924" s="17" t="s">
        <v>3483</v>
      </c>
      <c r="B2924" s="86">
        <f t="shared" si="498"/>
        <v>181</v>
      </c>
      <c r="C2924" s="86">
        <f t="shared" si="499"/>
        <v>163.80000000000001</v>
      </c>
      <c r="D2924" s="85">
        <v>6</v>
      </c>
      <c r="E2924" s="17"/>
      <c r="F2924" s="217"/>
      <c r="L2924" s="76"/>
      <c r="M2924" s="109"/>
      <c r="N2924" s="91"/>
    </row>
    <row r="2925" spans="1:14" s="29" customFormat="1">
      <c r="A2925" s="17" t="s">
        <v>3484</v>
      </c>
      <c r="B2925" s="86">
        <f t="shared" si="498"/>
        <v>265</v>
      </c>
      <c r="C2925" s="86">
        <f t="shared" si="499"/>
        <v>240.24000000000004</v>
      </c>
      <c r="D2925" s="85">
        <v>8.8000000000000007</v>
      </c>
      <c r="E2925" s="17"/>
      <c r="F2925" s="217"/>
      <c r="L2925" s="76"/>
      <c r="M2925" s="109"/>
      <c r="N2925" s="91"/>
    </row>
    <row r="2926" spans="1:14" s="29" customFormat="1">
      <c r="A2926" s="17"/>
      <c r="B2926" s="90"/>
      <c r="C2926" s="90"/>
      <c r="D2926" s="119"/>
      <c r="E2926" s="17"/>
      <c r="F2926" s="217"/>
      <c r="L2926" s="76"/>
      <c r="M2926" s="109"/>
      <c r="N2926" s="91"/>
    </row>
    <row r="2927" spans="1:14" s="29" customFormat="1">
      <c r="A2927" s="17" t="s">
        <v>3934</v>
      </c>
      <c r="B2927" s="86">
        <f t="shared" ref="B2927" si="500">ROUNDUP(C2927*1.1,0)</f>
        <v>316</v>
      </c>
      <c r="C2927" s="86">
        <f t="shared" ref="C2927" si="501">$K$2*D2927</f>
        <v>286.65000000000003</v>
      </c>
      <c r="D2927" s="85">
        <v>10.5</v>
      </c>
      <c r="E2927" s="17" t="s">
        <v>2861</v>
      </c>
      <c r="F2927" s="217" t="s">
        <v>3935</v>
      </c>
      <c r="L2927" s="76"/>
      <c r="M2927" s="109"/>
      <c r="N2927" s="91"/>
    </row>
    <row r="2928" spans="1:14" s="29" customFormat="1">
      <c r="A2928" s="17" t="s">
        <v>3779</v>
      </c>
      <c r="B2928" s="86">
        <f t="shared" ref="B2928" si="502">ROUNDUP(C2928*1.1,0)</f>
        <v>271</v>
      </c>
      <c r="C2928" s="86">
        <f t="shared" ref="C2928" si="503">$K$2*D2928</f>
        <v>245.70000000000002</v>
      </c>
      <c r="D2928" s="85">
        <v>9</v>
      </c>
      <c r="E2928" s="17" t="s">
        <v>2861</v>
      </c>
      <c r="F2928" s="217"/>
      <c r="L2928" s="76"/>
      <c r="M2928" s="109"/>
      <c r="N2928" s="91"/>
    </row>
    <row r="2929" spans="1:14" s="29" customFormat="1">
      <c r="A2929" s="17" t="s">
        <v>2862</v>
      </c>
      <c r="B2929" s="86">
        <f t="shared" ref="B2929:B2931" si="504">ROUNDUP(C2929*1.1,0)</f>
        <v>211</v>
      </c>
      <c r="C2929" s="86">
        <f t="shared" ref="C2929:C2931" si="505">$K$2*D2929</f>
        <v>191.1</v>
      </c>
      <c r="D2929" s="85">
        <v>7</v>
      </c>
      <c r="E2929" s="17" t="s">
        <v>2861</v>
      </c>
      <c r="F2929" s="217"/>
      <c r="L2929" s="76"/>
      <c r="M2929" s="109"/>
      <c r="N2929" s="91"/>
    </row>
    <row r="2930" spans="1:14" s="29" customFormat="1">
      <c r="A2930" s="17" t="s">
        <v>3381</v>
      </c>
      <c r="B2930" s="86">
        <f t="shared" ref="B2930" si="506">ROUNDUP(C2930*1.1,0)</f>
        <v>196</v>
      </c>
      <c r="C2930" s="86">
        <f t="shared" ref="C2930" si="507">$K$2*D2930</f>
        <v>177.45000000000002</v>
      </c>
      <c r="D2930" s="85">
        <v>6.5</v>
      </c>
      <c r="E2930" s="17" t="s">
        <v>2861</v>
      </c>
      <c r="F2930" s="217"/>
      <c r="L2930" s="76"/>
      <c r="M2930" s="109"/>
      <c r="N2930" s="91"/>
    </row>
    <row r="2931" spans="1:14" s="29" customFormat="1">
      <c r="A2931" s="17" t="s">
        <v>3289</v>
      </c>
      <c r="B2931" s="86">
        <f t="shared" si="504"/>
        <v>166</v>
      </c>
      <c r="C2931" s="86">
        <f t="shared" si="505"/>
        <v>150.15</v>
      </c>
      <c r="D2931" s="85">
        <v>5.5</v>
      </c>
      <c r="E2931" s="17" t="s">
        <v>2861</v>
      </c>
      <c r="F2931" s="217"/>
      <c r="L2931" s="76"/>
      <c r="M2931" s="109"/>
      <c r="N2931" s="91"/>
    </row>
    <row r="2932" spans="1:14" s="29" customFormat="1">
      <c r="A2932" s="17"/>
      <c r="B2932" s="90"/>
      <c r="C2932" s="90"/>
      <c r="D2932" s="119"/>
      <c r="E2932" s="17"/>
      <c r="F2932" s="217"/>
      <c r="L2932" s="76"/>
      <c r="M2932" s="109"/>
      <c r="N2932" s="91"/>
    </row>
    <row r="2933" spans="1:14" s="29" customFormat="1">
      <c r="A2933" s="17" t="s">
        <v>3992</v>
      </c>
      <c r="B2933" s="86">
        <f t="shared" ref="B2933" si="508">ROUNDUP(C2933*1.1,0)</f>
        <v>166</v>
      </c>
      <c r="C2933" s="86">
        <f t="shared" ref="C2933" si="509">$K$2*D2933</f>
        <v>150.15</v>
      </c>
      <c r="D2933" s="85">
        <v>5.5</v>
      </c>
      <c r="E2933" s="17" t="s">
        <v>3994</v>
      </c>
      <c r="F2933" s="217"/>
      <c r="L2933" s="76"/>
      <c r="M2933" s="109"/>
      <c r="N2933" s="91"/>
    </row>
    <row r="2934" spans="1:14" s="29" customFormat="1">
      <c r="A2934" s="17" t="s">
        <v>3993</v>
      </c>
      <c r="B2934" s="86">
        <f t="shared" ref="B2934" si="510">ROUNDUP(C2934*1.1,0)</f>
        <v>181</v>
      </c>
      <c r="C2934" s="86">
        <f t="shared" ref="C2934" si="511">$K$2*D2934</f>
        <v>163.80000000000001</v>
      </c>
      <c r="D2934" s="85">
        <v>6</v>
      </c>
      <c r="E2934" s="17" t="s">
        <v>3994</v>
      </c>
      <c r="F2934" s="217"/>
      <c r="L2934" s="76"/>
      <c r="M2934" s="109"/>
      <c r="N2934" s="91"/>
    </row>
    <row r="2935" spans="1:14" s="29" customFormat="1">
      <c r="A2935" s="17"/>
      <c r="B2935" s="90"/>
      <c r="C2935" s="90"/>
      <c r="D2935" s="119"/>
      <c r="E2935" s="17"/>
      <c r="F2935" s="217"/>
      <c r="L2935" s="76"/>
      <c r="M2935" s="109"/>
      <c r="N2935" s="91"/>
    </row>
    <row r="2936" spans="1:14" s="29" customFormat="1">
      <c r="A2936" s="17" t="s">
        <v>2773</v>
      </c>
      <c r="B2936" s="86">
        <f t="shared" ref="B2936:B2938" si="512">ROUNDUP(C2936*1.1,0)</f>
        <v>211</v>
      </c>
      <c r="C2936" s="86">
        <f t="shared" ref="C2936:C2938" si="513">$K$2*D2936</f>
        <v>191.1</v>
      </c>
      <c r="D2936" s="85">
        <v>7</v>
      </c>
      <c r="E2936" s="17" t="s">
        <v>2860</v>
      </c>
      <c r="F2936" s="217"/>
      <c r="L2936" s="76"/>
      <c r="M2936" s="109"/>
      <c r="N2936" s="91"/>
    </row>
    <row r="2937" spans="1:14" s="29" customFormat="1">
      <c r="A2937" s="17" t="s">
        <v>2774</v>
      </c>
      <c r="B2937" s="86">
        <f t="shared" si="512"/>
        <v>0</v>
      </c>
      <c r="C2937" s="86">
        <f t="shared" si="513"/>
        <v>0</v>
      </c>
      <c r="D2937" s="85">
        <v>0</v>
      </c>
      <c r="E2937" s="17" t="s">
        <v>2860</v>
      </c>
      <c r="F2937" s="217"/>
      <c r="L2937" s="76"/>
      <c r="M2937" s="109"/>
      <c r="N2937" s="91"/>
    </row>
    <row r="2938" spans="1:14" s="29" customFormat="1">
      <c r="A2938" s="17" t="s">
        <v>2775</v>
      </c>
      <c r="B2938" s="86">
        <f t="shared" si="512"/>
        <v>0</v>
      </c>
      <c r="C2938" s="86">
        <f t="shared" si="513"/>
        <v>0</v>
      </c>
      <c r="D2938" s="85">
        <v>0</v>
      </c>
      <c r="E2938" s="17" t="s">
        <v>2860</v>
      </c>
      <c r="F2938" s="217"/>
      <c r="L2938" s="76"/>
      <c r="M2938" s="109"/>
      <c r="N2938" s="91"/>
    </row>
    <row r="2939" spans="1:14" s="29" customFormat="1" ht="15.75" thickBot="1">
      <c r="A2939" s="17"/>
      <c r="B2939" s="17"/>
      <c r="C2939" s="17"/>
      <c r="D2939" s="17"/>
      <c r="E2939" s="17"/>
      <c r="F2939" s="152"/>
      <c r="L2939" s="76"/>
      <c r="M2939" s="109"/>
      <c r="N2939" s="91"/>
    </row>
    <row r="2940" spans="1:14" s="29" customFormat="1" ht="19.5" thickBot="1">
      <c r="A2940" s="156" t="s">
        <v>1592</v>
      </c>
      <c r="B2940" s="157"/>
      <c r="C2940" s="157"/>
      <c r="D2940" s="157"/>
      <c r="E2940" s="158"/>
      <c r="F2940" s="152"/>
      <c r="L2940" s="76"/>
      <c r="M2940" s="109"/>
      <c r="N2940" s="91"/>
    </row>
    <row r="2941" spans="1:14" s="29" customFormat="1">
      <c r="A2941" s="123"/>
      <c r="B2941" s="32"/>
      <c r="C2941" s="32"/>
      <c r="D2941" s="32"/>
      <c r="E2941" s="31"/>
      <c r="F2941" s="152"/>
      <c r="L2941" s="76"/>
      <c r="M2941" s="109"/>
      <c r="N2941" s="91"/>
    </row>
    <row r="2942" spans="1:14" s="29" customFormat="1">
      <c r="A2942" s="30" t="s">
        <v>958</v>
      </c>
      <c r="B2942" s="86">
        <f t="shared" ref="B2942:B2947" si="514">ROUNDUP(C2942*1.1,0)</f>
        <v>16</v>
      </c>
      <c r="C2942" s="86">
        <f t="shared" ref="C2942:C2947" si="515">$K$2*D2942</f>
        <v>13.65</v>
      </c>
      <c r="D2942" s="86">
        <v>0.5</v>
      </c>
      <c r="E2942" s="30"/>
      <c r="F2942" s="152"/>
      <c r="L2942" s="76"/>
      <c r="M2942" s="109"/>
      <c r="N2942" s="91"/>
    </row>
    <row r="2943" spans="1:14" s="29" customFormat="1">
      <c r="A2943" s="37" t="s">
        <v>1068</v>
      </c>
      <c r="B2943" s="86">
        <f t="shared" si="514"/>
        <v>16</v>
      </c>
      <c r="C2943" s="86">
        <f t="shared" si="515"/>
        <v>14.196000000000002</v>
      </c>
      <c r="D2943" s="86">
        <v>0.52</v>
      </c>
      <c r="E2943" s="30"/>
      <c r="F2943" s="152">
        <v>1999</v>
      </c>
      <c r="L2943" s="76"/>
      <c r="M2943" s="109"/>
      <c r="N2943" s="91"/>
    </row>
    <row r="2944" spans="1:14" s="29" customFormat="1">
      <c r="A2944" s="37" t="s">
        <v>1069</v>
      </c>
      <c r="B2944" s="86">
        <f t="shared" si="514"/>
        <v>16</v>
      </c>
      <c r="C2944" s="86">
        <f t="shared" si="515"/>
        <v>14.196000000000002</v>
      </c>
      <c r="D2944" s="86">
        <v>0.52</v>
      </c>
      <c r="E2944" s="30"/>
      <c r="F2944" s="152">
        <v>2700</v>
      </c>
      <c r="L2944" s="76"/>
      <c r="M2944" s="109"/>
      <c r="N2944" s="91"/>
    </row>
    <row r="2945" spans="1:14" s="29" customFormat="1">
      <c r="A2945" s="30" t="s">
        <v>2390</v>
      </c>
      <c r="B2945" s="86">
        <f t="shared" ref="B2945" si="516">ROUNDUP(C2945*1.1,0)</f>
        <v>16</v>
      </c>
      <c r="C2945" s="86">
        <f t="shared" ref="C2945" si="517">$K$2*D2945</f>
        <v>14.196000000000002</v>
      </c>
      <c r="D2945" s="86">
        <v>0.52</v>
      </c>
      <c r="E2945" s="30"/>
      <c r="F2945" s="152"/>
      <c r="L2945" s="76"/>
      <c r="M2945" s="109"/>
      <c r="N2945" s="91"/>
    </row>
    <row r="2946" spans="1:14" s="29" customFormat="1">
      <c r="A2946" s="37" t="s">
        <v>1018</v>
      </c>
      <c r="B2946" s="86">
        <f t="shared" si="514"/>
        <v>16</v>
      </c>
      <c r="C2946" s="86">
        <f t="shared" si="515"/>
        <v>14.196000000000002</v>
      </c>
      <c r="D2946" s="86">
        <v>0.52</v>
      </c>
      <c r="E2946" s="30"/>
      <c r="F2946" s="152" t="s">
        <v>1420</v>
      </c>
      <c r="L2946" s="76"/>
      <c r="M2946" s="109"/>
      <c r="N2946" s="91"/>
    </row>
    <row r="2947" spans="1:14" s="29" customFormat="1">
      <c r="A2947" s="17" t="s">
        <v>3529</v>
      </c>
      <c r="B2947" s="90">
        <f t="shared" si="514"/>
        <v>16</v>
      </c>
      <c r="C2947" s="90">
        <f t="shared" si="515"/>
        <v>14.196000000000002</v>
      </c>
      <c r="D2947" s="90">
        <v>0.52</v>
      </c>
      <c r="E2947" s="17"/>
      <c r="F2947" s="152" t="s">
        <v>3530</v>
      </c>
      <c r="L2947" s="76"/>
      <c r="M2947" s="109"/>
      <c r="N2947" s="91"/>
    </row>
    <row r="2948" spans="1:14" ht="15.75" thickBot="1">
      <c r="A2948" s="57"/>
      <c r="B2948" s="24"/>
      <c r="C2948" s="24"/>
      <c r="D2948" s="24"/>
      <c r="E2948" s="17"/>
      <c r="M2948" s="109"/>
    </row>
    <row r="2949" spans="1:14" ht="15.75" thickBot="1">
      <c r="A2949" s="58"/>
      <c r="B2949" s="23"/>
      <c r="C2949" s="23"/>
      <c r="D2949" s="49"/>
      <c r="E2949" s="28"/>
      <c r="M2949" s="112"/>
    </row>
    <row r="2950" spans="1:14" s="29" customFormat="1">
      <c r="A2950" s="77"/>
      <c r="B2950" s="73"/>
      <c r="C2950" s="73"/>
      <c r="D2950" s="79"/>
      <c r="E2950" s="124"/>
      <c r="F2950" s="152"/>
      <c r="L2950" s="76"/>
      <c r="M2950" s="111"/>
      <c r="N2950" s="91"/>
    </row>
    <row r="2951" spans="1:14" s="29" customFormat="1" ht="18.75">
      <c r="A2951" s="163" t="s">
        <v>1015</v>
      </c>
      <c r="B2951" s="164"/>
      <c r="C2951" s="164"/>
      <c r="D2951" s="164"/>
      <c r="E2951" s="165"/>
      <c r="F2951" s="152"/>
      <c r="L2951" s="76"/>
      <c r="M2951" s="105"/>
      <c r="N2951" s="91"/>
    </row>
    <row r="2952" spans="1:14" s="29" customFormat="1">
      <c r="A2952" s="30"/>
      <c r="B2952" s="33"/>
      <c r="C2952" s="33"/>
      <c r="D2952" s="33"/>
      <c r="E2952" s="30"/>
      <c r="F2952" s="152"/>
      <c r="L2952" s="76"/>
      <c r="M2952" s="105"/>
      <c r="N2952" s="91"/>
    </row>
    <row r="2953" spans="1:14" s="29" customFormat="1">
      <c r="A2953" s="30" t="s">
        <v>1181</v>
      </c>
      <c r="B2953" s="86">
        <f t="shared" ref="B2953:B2955" si="518">ROUNDUP(C2953*1.1,0)</f>
        <v>0</v>
      </c>
      <c r="C2953" s="86">
        <f t="shared" ref="C2953:C2955" si="519">$K$2*D2953</f>
        <v>0</v>
      </c>
      <c r="D2953" s="86">
        <v>0</v>
      </c>
      <c r="E2953" s="30"/>
      <c r="F2953" s="152">
        <v>1420</v>
      </c>
      <c r="L2953" s="76"/>
      <c r="M2953" s="105"/>
      <c r="N2953" s="91"/>
    </row>
    <row r="2954" spans="1:14" s="29" customFormat="1">
      <c r="A2954" s="30" t="s">
        <v>2978</v>
      </c>
      <c r="B2954" s="86">
        <f t="shared" si="518"/>
        <v>418</v>
      </c>
      <c r="C2954" s="86">
        <f t="shared" si="519"/>
        <v>379.47</v>
      </c>
      <c r="D2954" s="86">
        <v>13.9</v>
      </c>
      <c r="E2954" s="30"/>
      <c r="F2954" s="152">
        <v>1410</v>
      </c>
      <c r="L2954" s="76"/>
      <c r="M2954" s="105"/>
      <c r="N2954" s="91"/>
    </row>
    <row r="2955" spans="1:14" s="29" customFormat="1">
      <c r="A2955" s="30" t="s">
        <v>1017</v>
      </c>
      <c r="B2955" s="86">
        <f t="shared" si="518"/>
        <v>109</v>
      </c>
      <c r="C2955" s="86">
        <f t="shared" si="519"/>
        <v>98.28</v>
      </c>
      <c r="D2955" s="86">
        <v>3.6</v>
      </c>
      <c r="E2955" s="30"/>
      <c r="F2955" s="152">
        <v>310</v>
      </c>
      <c r="L2955" s="76"/>
      <c r="M2955" s="105"/>
      <c r="N2955" s="91"/>
    </row>
    <row r="2956" spans="1:14" s="29" customFormat="1">
      <c r="A2956" s="136" t="s">
        <v>2979</v>
      </c>
      <c r="B2956" s="86">
        <f t="shared" ref="B2956:B2957" si="520">ROUNDUP(C2956*1.1,0)</f>
        <v>319</v>
      </c>
      <c r="C2956" s="86">
        <f t="shared" ref="C2956:C2957" si="521">$K$2*D2956</f>
        <v>289.38</v>
      </c>
      <c r="D2956" s="86">
        <v>10.6</v>
      </c>
      <c r="E2956" s="30" t="s">
        <v>2981</v>
      </c>
      <c r="F2956" s="152"/>
      <c r="L2956" s="76"/>
      <c r="M2956" s="105"/>
      <c r="N2956" s="91"/>
    </row>
    <row r="2957" spans="1:14" s="29" customFormat="1">
      <c r="A2957" s="30" t="s">
        <v>2980</v>
      </c>
      <c r="B2957" s="86">
        <f t="shared" si="520"/>
        <v>1052</v>
      </c>
      <c r="C2957" s="86">
        <f t="shared" si="521"/>
        <v>955.5</v>
      </c>
      <c r="D2957" s="86">
        <v>35</v>
      </c>
      <c r="E2957" s="30" t="s">
        <v>2982</v>
      </c>
      <c r="F2957" s="152"/>
      <c r="L2957" s="76"/>
      <c r="M2957" s="105"/>
      <c r="N2957" s="91"/>
    </row>
    <row r="2958" spans="1:14" s="29" customFormat="1">
      <c r="A2958" s="16" t="s">
        <v>1424</v>
      </c>
      <c r="B2958" s="86">
        <f t="shared" ref="B2958" si="522">ROUNDUP(C2958*1.1,0)</f>
        <v>211</v>
      </c>
      <c r="C2958" s="86">
        <f t="shared" ref="C2958" si="523">$K$2*D2958</f>
        <v>191.1</v>
      </c>
      <c r="D2958" s="86">
        <v>7</v>
      </c>
      <c r="E2958" s="30"/>
      <c r="F2958" s="152">
        <v>495</v>
      </c>
      <c r="L2958" s="76"/>
      <c r="M2958" s="105"/>
      <c r="N2958" s="91"/>
    </row>
    <row r="2959" spans="1:14" s="29" customFormat="1">
      <c r="A2959" s="30"/>
      <c r="B2959" s="86"/>
      <c r="C2959" s="86"/>
      <c r="D2959" s="86"/>
      <c r="E2959" s="30"/>
      <c r="F2959" s="152"/>
      <c r="L2959" s="76"/>
      <c r="M2959" s="105"/>
      <c r="N2959" s="91"/>
    </row>
    <row r="2960" spans="1:14" s="29" customFormat="1">
      <c r="A2960" s="30"/>
      <c r="B2960" s="85"/>
      <c r="C2960" s="85"/>
      <c r="D2960" s="85"/>
      <c r="E2960" s="30"/>
      <c r="F2960" s="152"/>
      <c r="L2960" s="76"/>
      <c r="M2960" s="105"/>
      <c r="N2960" s="91"/>
    </row>
    <row r="2961" spans="1:14" s="29" customFormat="1">
      <c r="A2961" s="30" t="s">
        <v>1923</v>
      </c>
      <c r="B2961" s="86">
        <f t="shared" ref="B2961:B2965" si="524">ROUNDUP(C2961*1.1,0)</f>
        <v>61</v>
      </c>
      <c r="C2961" s="86">
        <f t="shared" ref="C2961:C2965" si="525">$K$2*D2961</f>
        <v>54.6</v>
      </c>
      <c r="D2961" s="86">
        <v>2</v>
      </c>
      <c r="E2961" s="30"/>
      <c r="F2961" s="152">
        <v>160</v>
      </c>
      <c r="L2961" s="76"/>
      <c r="M2961" s="105"/>
      <c r="N2961" s="91"/>
    </row>
    <row r="2962" spans="1:14" s="29" customFormat="1">
      <c r="A2962" s="30" t="s">
        <v>1924</v>
      </c>
      <c r="B2962" s="86">
        <f t="shared" si="524"/>
        <v>76</v>
      </c>
      <c r="C2962" s="86">
        <f t="shared" si="525"/>
        <v>68.25</v>
      </c>
      <c r="D2962" s="86">
        <v>2.5</v>
      </c>
      <c r="E2962" s="30"/>
      <c r="F2962" s="152">
        <v>240</v>
      </c>
      <c r="L2962" s="76"/>
      <c r="M2962" s="105"/>
      <c r="N2962" s="91"/>
    </row>
    <row r="2963" spans="1:14" s="29" customFormat="1">
      <c r="A2963" s="30" t="s">
        <v>1925</v>
      </c>
      <c r="B2963" s="86">
        <f t="shared" ref="B2963" si="526">ROUNDUP(C2963*1.1,0)</f>
        <v>211</v>
      </c>
      <c r="C2963" s="86">
        <f t="shared" ref="C2963" si="527">$K$2*D2963</f>
        <v>191.1</v>
      </c>
      <c r="D2963" s="86">
        <v>7</v>
      </c>
      <c r="E2963" s="30"/>
      <c r="F2963" s="152">
        <v>529</v>
      </c>
      <c r="L2963" s="76"/>
      <c r="M2963" s="105"/>
      <c r="N2963" s="91"/>
    </row>
    <row r="2964" spans="1:14" s="29" customFormat="1">
      <c r="A2964" s="30" t="s">
        <v>1016</v>
      </c>
      <c r="B2964" s="86">
        <f t="shared" si="524"/>
        <v>145</v>
      </c>
      <c r="C2964" s="86">
        <f t="shared" si="525"/>
        <v>131.04</v>
      </c>
      <c r="D2964" s="86">
        <v>4.8</v>
      </c>
      <c r="E2964" s="30"/>
      <c r="F2964" s="152" t="s">
        <v>1562</v>
      </c>
      <c r="L2964" s="76"/>
      <c r="M2964" s="105"/>
      <c r="N2964" s="91"/>
    </row>
    <row r="2965" spans="1:14" s="29" customFormat="1">
      <c r="A2965" s="30" t="s">
        <v>2661</v>
      </c>
      <c r="B2965" s="33">
        <f t="shared" si="524"/>
        <v>181</v>
      </c>
      <c r="C2965" s="33">
        <f t="shared" si="525"/>
        <v>163.80000000000001</v>
      </c>
      <c r="D2965" s="33">
        <v>6</v>
      </c>
      <c r="E2965" s="30"/>
      <c r="F2965" s="152" t="s">
        <v>2662</v>
      </c>
      <c r="L2965" s="76"/>
      <c r="M2965" s="105"/>
      <c r="N2965" s="91"/>
    </row>
    <row r="2966" spans="1:14" s="29" customFormat="1" ht="15.75" thickBot="1">
      <c r="A2966" s="57"/>
      <c r="B2966" s="24"/>
      <c r="C2966" s="24"/>
      <c r="D2966" s="24"/>
      <c r="E2966" s="17"/>
      <c r="F2966" s="152"/>
      <c r="L2966" s="76"/>
      <c r="M2966" s="105"/>
      <c r="N2966" s="91"/>
    </row>
    <row r="2967" spans="1:14" s="29" customFormat="1" ht="15.75" thickBot="1">
      <c r="A2967" s="58"/>
      <c r="B2967" s="23"/>
      <c r="C2967" s="23"/>
      <c r="D2967" s="23"/>
      <c r="E2967" s="28"/>
      <c r="F2967" s="152"/>
      <c r="L2967" s="76"/>
      <c r="M2967" s="105"/>
      <c r="N2967" s="91"/>
    </row>
    <row r="2968" spans="1:14" s="29" customFormat="1">
      <c r="A2968" s="123"/>
      <c r="B2968" s="32"/>
      <c r="C2968" s="32"/>
      <c r="D2968" s="32"/>
      <c r="E2968" s="31"/>
      <c r="F2968" s="152"/>
      <c r="L2968" s="76"/>
      <c r="M2968" s="105"/>
      <c r="N2968" s="91"/>
    </row>
    <row r="2969" spans="1:14" s="29" customFormat="1" ht="18.75">
      <c r="A2969" s="169" t="s">
        <v>3026</v>
      </c>
      <c r="B2969" s="170"/>
      <c r="C2969" s="170"/>
      <c r="D2969" s="170"/>
      <c r="E2969" s="171"/>
      <c r="F2969" s="152"/>
      <c r="L2969" s="76"/>
      <c r="M2969" s="105"/>
      <c r="N2969" s="91"/>
    </row>
    <row r="2970" spans="1:14" s="29" customFormat="1">
      <c r="A2970" s="47"/>
      <c r="B2970" s="33"/>
      <c r="C2970" s="33"/>
      <c r="D2970" s="33"/>
      <c r="E2970" s="30"/>
      <c r="F2970" s="152"/>
      <c r="L2970" s="76"/>
      <c r="M2970" s="105"/>
      <c r="N2970" s="91"/>
    </row>
    <row r="2971" spans="1:14" s="29" customFormat="1">
      <c r="A2971" s="172" t="s">
        <v>3027</v>
      </c>
      <c r="B2971" s="33">
        <f t="shared" ref="B2971:B3034" si="528">ROUNDUP(C2971*1.1,0)</f>
        <v>16</v>
      </c>
      <c r="C2971" s="33">
        <f t="shared" ref="C2971:C3034" si="529">$K$2*D2971</f>
        <v>13.65</v>
      </c>
      <c r="D2971" s="173">
        <v>0.5</v>
      </c>
      <c r="E2971" s="30"/>
      <c r="F2971" s="152"/>
      <c r="L2971" s="76"/>
      <c r="M2971" s="105"/>
      <c r="N2971" s="91"/>
    </row>
    <row r="2972" spans="1:14" s="29" customFormat="1">
      <c r="A2972" s="172" t="s">
        <v>3028</v>
      </c>
      <c r="B2972" s="33">
        <f t="shared" si="528"/>
        <v>16</v>
      </c>
      <c r="C2972" s="33">
        <f t="shared" si="529"/>
        <v>13.65</v>
      </c>
      <c r="D2972" s="173">
        <v>0.5</v>
      </c>
      <c r="E2972" s="30"/>
      <c r="F2972" s="152"/>
      <c r="L2972" s="76"/>
      <c r="M2972" s="105"/>
      <c r="N2972" s="91"/>
    </row>
    <row r="2973" spans="1:14" s="29" customFormat="1">
      <c r="A2973" s="172" t="s">
        <v>3029</v>
      </c>
      <c r="B2973" s="33">
        <f t="shared" si="528"/>
        <v>25</v>
      </c>
      <c r="C2973" s="33">
        <f t="shared" si="529"/>
        <v>21.840000000000003</v>
      </c>
      <c r="D2973" s="173">
        <v>0.8</v>
      </c>
      <c r="E2973" s="30"/>
      <c r="F2973" s="152"/>
      <c r="L2973" s="76"/>
      <c r="M2973" s="105"/>
      <c r="N2973" s="91"/>
    </row>
    <row r="2974" spans="1:14" s="29" customFormat="1">
      <c r="A2974" s="172" t="s">
        <v>3030</v>
      </c>
      <c r="B2974" s="33">
        <f t="shared" si="528"/>
        <v>17</v>
      </c>
      <c r="C2974" s="33">
        <f t="shared" si="529"/>
        <v>15.015000000000002</v>
      </c>
      <c r="D2974" s="173">
        <v>0.55000000000000004</v>
      </c>
      <c r="E2974" s="30"/>
      <c r="F2974" s="152"/>
      <c r="L2974" s="76"/>
      <c r="M2974" s="105"/>
      <c r="N2974" s="91"/>
    </row>
    <row r="2975" spans="1:14" s="29" customFormat="1">
      <c r="A2975" s="172" t="s">
        <v>3031</v>
      </c>
      <c r="B2975" s="33">
        <f t="shared" si="528"/>
        <v>19</v>
      </c>
      <c r="C2975" s="33">
        <f t="shared" si="529"/>
        <v>16.38</v>
      </c>
      <c r="D2975" s="173">
        <v>0.6</v>
      </c>
      <c r="E2975" s="30"/>
      <c r="F2975" s="152"/>
      <c r="L2975" s="76"/>
      <c r="M2975" s="105"/>
      <c r="N2975" s="91"/>
    </row>
    <row r="2976" spans="1:14" s="29" customFormat="1">
      <c r="A2976" s="172" t="s">
        <v>3032</v>
      </c>
      <c r="B2976" s="33">
        <f t="shared" si="528"/>
        <v>16</v>
      </c>
      <c r="C2976" s="33">
        <f t="shared" si="529"/>
        <v>14.196000000000002</v>
      </c>
      <c r="D2976" s="173">
        <v>0.52</v>
      </c>
      <c r="E2976" s="30"/>
      <c r="F2976" s="152"/>
      <c r="L2976" s="76"/>
      <c r="M2976" s="105"/>
      <c r="N2976" s="91"/>
    </row>
    <row r="2977" spans="1:14" s="29" customFormat="1">
      <c r="A2977" s="172" t="s">
        <v>3033</v>
      </c>
      <c r="B2977" s="33">
        <f t="shared" si="528"/>
        <v>25</v>
      </c>
      <c r="C2977" s="33">
        <f t="shared" si="529"/>
        <v>21.840000000000003</v>
      </c>
      <c r="D2977" s="173">
        <v>0.8</v>
      </c>
      <c r="E2977" s="30"/>
      <c r="F2977" s="152"/>
      <c r="L2977" s="76"/>
      <c r="M2977" s="105"/>
      <c r="N2977" s="91"/>
    </row>
    <row r="2978" spans="1:14" s="29" customFormat="1">
      <c r="A2978" s="172" t="s">
        <v>3034</v>
      </c>
      <c r="B2978" s="33">
        <f t="shared" si="528"/>
        <v>37</v>
      </c>
      <c r="C2978" s="33">
        <f t="shared" si="529"/>
        <v>32.76</v>
      </c>
      <c r="D2978" s="173">
        <v>1.2</v>
      </c>
      <c r="E2978" s="30"/>
      <c r="F2978" s="152"/>
      <c r="L2978" s="76"/>
      <c r="M2978" s="105"/>
      <c r="N2978" s="91"/>
    </row>
    <row r="2979" spans="1:14" s="29" customFormat="1">
      <c r="A2979" s="172" t="s">
        <v>3035</v>
      </c>
      <c r="B2979" s="33">
        <f t="shared" si="528"/>
        <v>22</v>
      </c>
      <c r="C2979" s="33">
        <f t="shared" si="529"/>
        <v>19.655999999999999</v>
      </c>
      <c r="D2979" s="173">
        <v>0.72</v>
      </c>
      <c r="E2979" s="30"/>
      <c r="F2979" s="152"/>
      <c r="L2979" s="76"/>
      <c r="M2979" s="105"/>
      <c r="N2979" s="91"/>
    </row>
    <row r="2980" spans="1:14" s="29" customFormat="1">
      <c r="A2980" s="172" t="s">
        <v>3036</v>
      </c>
      <c r="B2980" s="33">
        <f t="shared" si="528"/>
        <v>22</v>
      </c>
      <c r="C2980" s="33">
        <f t="shared" si="529"/>
        <v>19.11</v>
      </c>
      <c r="D2980" s="173">
        <v>0.7</v>
      </c>
      <c r="E2980" s="30"/>
      <c r="F2980" s="152"/>
      <c r="L2980" s="76"/>
      <c r="M2980" s="105"/>
      <c r="N2980" s="91"/>
    </row>
    <row r="2981" spans="1:14" s="29" customFormat="1">
      <c r="A2981" s="172" t="s">
        <v>3037</v>
      </c>
      <c r="B2981" s="33">
        <f t="shared" si="528"/>
        <v>20</v>
      </c>
      <c r="C2981" s="33">
        <f t="shared" si="529"/>
        <v>17.745000000000001</v>
      </c>
      <c r="D2981" s="173">
        <v>0.65</v>
      </c>
      <c r="E2981" s="30"/>
      <c r="F2981" s="152"/>
      <c r="L2981" s="76"/>
      <c r="M2981" s="105"/>
      <c r="N2981" s="91"/>
    </row>
    <row r="2982" spans="1:14" s="29" customFormat="1">
      <c r="A2982" s="172" t="s">
        <v>3038</v>
      </c>
      <c r="B2982" s="33">
        <f t="shared" si="528"/>
        <v>22</v>
      </c>
      <c r="C2982" s="33">
        <f t="shared" si="529"/>
        <v>19.11</v>
      </c>
      <c r="D2982" s="173">
        <v>0.7</v>
      </c>
      <c r="E2982" s="30"/>
      <c r="F2982" s="152"/>
      <c r="L2982" s="76"/>
      <c r="M2982" s="105"/>
      <c r="N2982" s="91"/>
    </row>
    <row r="2983" spans="1:14" s="29" customFormat="1">
      <c r="A2983" s="172" t="s">
        <v>3039</v>
      </c>
      <c r="B2983" s="33">
        <f t="shared" si="528"/>
        <v>34</v>
      </c>
      <c r="C2983" s="33">
        <f t="shared" si="529"/>
        <v>30.030000000000005</v>
      </c>
      <c r="D2983" s="173">
        <v>1.1000000000000001</v>
      </c>
      <c r="E2983" s="30"/>
      <c r="F2983" s="152"/>
      <c r="L2983" s="76"/>
      <c r="M2983" s="105"/>
      <c r="N2983" s="91"/>
    </row>
    <row r="2984" spans="1:14" s="29" customFormat="1">
      <c r="A2984" s="172" t="s">
        <v>3040</v>
      </c>
      <c r="B2984" s="33">
        <f t="shared" si="528"/>
        <v>37</v>
      </c>
      <c r="C2984" s="33">
        <f t="shared" si="529"/>
        <v>32.76</v>
      </c>
      <c r="D2984" s="173">
        <v>1.2</v>
      </c>
      <c r="E2984" s="30"/>
      <c r="F2984" s="152"/>
      <c r="L2984" s="76"/>
      <c r="M2984" s="105"/>
      <c r="N2984" s="91"/>
    </row>
    <row r="2985" spans="1:14" s="29" customFormat="1">
      <c r="A2985" s="172" t="s">
        <v>3041</v>
      </c>
      <c r="B2985" s="33">
        <f t="shared" si="528"/>
        <v>100</v>
      </c>
      <c r="C2985" s="33">
        <f t="shared" si="529"/>
        <v>90.09</v>
      </c>
      <c r="D2985" s="173">
        <v>3.3</v>
      </c>
      <c r="E2985" s="30"/>
      <c r="F2985" s="152"/>
      <c r="L2985" s="76"/>
      <c r="M2985" s="105"/>
      <c r="N2985" s="91"/>
    </row>
    <row r="2986" spans="1:14" s="29" customFormat="1">
      <c r="A2986" s="172" t="s">
        <v>3042</v>
      </c>
      <c r="B2986" s="33">
        <f t="shared" si="528"/>
        <v>43</v>
      </c>
      <c r="C2986" s="33">
        <f t="shared" si="529"/>
        <v>38.22</v>
      </c>
      <c r="D2986" s="173">
        <v>1.4</v>
      </c>
      <c r="E2986" s="30"/>
      <c r="F2986" s="152"/>
      <c r="L2986" s="76"/>
      <c r="M2986" s="105"/>
      <c r="N2986" s="91"/>
    </row>
    <row r="2987" spans="1:14" s="29" customFormat="1">
      <c r="A2987" s="172" t="s">
        <v>3043</v>
      </c>
      <c r="B2987" s="33">
        <f t="shared" si="528"/>
        <v>34</v>
      </c>
      <c r="C2987" s="33">
        <f t="shared" si="529"/>
        <v>30.030000000000005</v>
      </c>
      <c r="D2987" s="173">
        <v>1.1000000000000001</v>
      </c>
      <c r="E2987" s="30"/>
      <c r="F2987" s="152"/>
      <c r="L2987" s="76"/>
      <c r="M2987" s="105"/>
      <c r="N2987" s="91"/>
    </row>
    <row r="2988" spans="1:14" s="29" customFormat="1">
      <c r="A2988" s="172" t="s">
        <v>3044</v>
      </c>
      <c r="B2988" s="33">
        <f t="shared" si="528"/>
        <v>46</v>
      </c>
      <c r="C2988" s="33">
        <f t="shared" si="529"/>
        <v>40.950000000000003</v>
      </c>
      <c r="D2988" s="173">
        <v>1.5</v>
      </c>
      <c r="E2988" s="30"/>
      <c r="F2988" s="152"/>
      <c r="L2988" s="76"/>
      <c r="M2988" s="105"/>
      <c r="N2988" s="91"/>
    </row>
    <row r="2989" spans="1:14" s="29" customFormat="1">
      <c r="A2989" s="172" t="s">
        <v>3045</v>
      </c>
      <c r="B2989" s="33">
        <f t="shared" si="528"/>
        <v>40</v>
      </c>
      <c r="C2989" s="33">
        <f t="shared" si="529"/>
        <v>35.49</v>
      </c>
      <c r="D2989" s="173">
        <v>1.3</v>
      </c>
      <c r="E2989" s="30"/>
      <c r="F2989" s="152"/>
      <c r="L2989" s="76"/>
      <c r="M2989" s="105"/>
      <c r="N2989" s="91"/>
    </row>
    <row r="2990" spans="1:14" s="29" customFormat="1">
      <c r="A2990" s="172" t="s">
        <v>3046</v>
      </c>
      <c r="B2990" s="33">
        <f t="shared" si="528"/>
        <v>16</v>
      </c>
      <c r="C2990" s="33">
        <f t="shared" si="529"/>
        <v>14.196000000000002</v>
      </c>
      <c r="D2990" s="173">
        <v>0.52</v>
      </c>
      <c r="E2990" s="30"/>
      <c r="F2990" s="152"/>
      <c r="L2990" s="76"/>
      <c r="M2990" s="105"/>
      <c r="N2990" s="91"/>
    </row>
    <row r="2991" spans="1:14" s="29" customFormat="1">
      <c r="A2991" s="172" t="s">
        <v>3047</v>
      </c>
      <c r="B2991" s="33">
        <f t="shared" si="528"/>
        <v>16</v>
      </c>
      <c r="C2991" s="33">
        <f t="shared" si="529"/>
        <v>13.65</v>
      </c>
      <c r="D2991" s="173">
        <v>0.5</v>
      </c>
      <c r="E2991" s="30"/>
      <c r="F2991" s="152"/>
      <c r="L2991" s="76"/>
      <c r="M2991" s="105"/>
      <c r="N2991" s="91"/>
    </row>
    <row r="2992" spans="1:14" s="29" customFormat="1">
      <c r="A2992" s="172" t="s">
        <v>3048</v>
      </c>
      <c r="B2992" s="33">
        <f t="shared" si="528"/>
        <v>37</v>
      </c>
      <c r="C2992" s="33">
        <f t="shared" si="529"/>
        <v>32.76</v>
      </c>
      <c r="D2992" s="173">
        <v>1.2</v>
      </c>
      <c r="E2992" s="30"/>
      <c r="F2992" s="152"/>
      <c r="L2992" s="76"/>
      <c r="M2992" s="105"/>
      <c r="N2992" s="91"/>
    </row>
    <row r="2993" spans="1:14" s="29" customFormat="1">
      <c r="A2993" s="172" t="s">
        <v>3049</v>
      </c>
      <c r="B2993" s="33">
        <f t="shared" si="528"/>
        <v>43</v>
      </c>
      <c r="C2993" s="33">
        <f t="shared" si="529"/>
        <v>38.22</v>
      </c>
      <c r="D2993" s="173">
        <v>1.4</v>
      </c>
      <c r="E2993" s="30"/>
      <c r="F2993" s="152"/>
      <c r="L2993" s="76"/>
      <c r="M2993" s="105"/>
      <c r="N2993" s="91"/>
    </row>
    <row r="2994" spans="1:14" s="29" customFormat="1">
      <c r="A2994" s="172" t="s">
        <v>3050</v>
      </c>
      <c r="B2994" s="33">
        <f t="shared" si="528"/>
        <v>22</v>
      </c>
      <c r="C2994" s="33">
        <f t="shared" si="529"/>
        <v>19.655999999999999</v>
      </c>
      <c r="D2994" s="173">
        <v>0.72</v>
      </c>
      <c r="E2994" s="30"/>
      <c r="F2994" s="152"/>
      <c r="L2994" s="76"/>
      <c r="M2994" s="105"/>
      <c r="N2994" s="91"/>
    </row>
    <row r="2995" spans="1:14" s="29" customFormat="1">
      <c r="A2995" s="172" t="s">
        <v>3051</v>
      </c>
      <c r="B2995" s="33">
        <f t="shared" si="528"/>
        <v>37</v>
      </c>
      <c r="C2995" s="33">
        <f t="shared" si="529"/>
        <v>32.76</v>
      </c>
      <c r="D2995" s="173">
        <v>1.2</v>
      </c>
      <c r="E2995" s="30"/>
      <c r="F2995" s="152"/>
      <c r="L2995" s="76"/>
      <c r="M2995" s="105"/>
      <c r="N2995" s="91"/>
    </row>
    <row r="2996" spans="1:14" s="29" customFormat="1">
      <c r="A2996" s="172" t="s">
        <v>3052</v>
      </c>
      <c r="B2996" s="33">
        <f t="shared" si="528"/>
        <v>91</v>
      </c>
      <c r="C2996" s="33">
        <f t="shared" si="529"/>
        <v>81.900000000000006</v>
      </c>
      <c r="D2996" s="173">
        <v>3</v>
      </c>
      <c r="E2996" s="30"/>
      <c r="F2996" s="152"/>
      <c r="L2996" s="76"/>
      <c r="M2996" s="105"/>
      <c r="N2996" s="91"/>
    </row>
    <row r="2997" spans="1:14" s="29" customFormat="1">
      <c r="A2997" s="172" t="s">
        <v>3053</v>
      </c>
      <c r="B2997" s="33">
        <f t="shared" si="528"/>
        <v>49</v>
      </c>
      <c r="C2997" s="33">
        <f t="shared" si="529"/>
        <v>43.680000000000007</v>
      </c>
      <c r="D2997" s="173">
        <v>1.6</v>
      </c>
      <c r="E2997" s="30"/>
      <c r="F2997" s="152"/>
      <c r="L2997" s="76"/>
      <c r="M2997" s="105"/>
      <c r="N2997" s="91"/>
    </row>
    <row r="2998" spans="1:14" s="29" customFormat="1">
      <c r="A2998" s="172" t="s">
        <v>3054</v>
      </c>
      <c r="B2998" s="33">
        <f t="shared" si="528"/>
        <v>49</v>
      </c>
      <c r="C2998" s="33">
        <f t="shared" si="529"/>
        <v>43.680000000000007</v>
      </c>
      <c r="D2998" s="173">
        <v>1.6</v>
      </c>
      <c r="E2998" s="30"/>
      <c r="F2998" s="152"/>
      <c r="L2998" s="76"/>
      <c r="M2998" s="105"/>
      <c r="N2998" s="91"/>
    </row>
    <row r="2999" spans="1:14" s="29" customFormat="1">
      <c r="A2999" s="172" t="s">
        <v>3055</v>
      </c>
      <c r="B2999" s="33">
        <f t="shared" si="528"/>
        <v>46</v>
      </c>
      <c r="C2999" s="33">
        <f t="shared" si="529"/>
        <v>40.950000000000003</v>
      </c>
      <c r="D2999" s="173">
        <v>1.5</v>
      </c>
      <c r="E2999" s="30"/>
      <c r="F2999" s="152"/>
      <c r="L2999" s="76"/>
      <c r="M2999" s="105"/>
      <c r="N2999" s="91"/>
    </row>
    <row r="3000" spans="1:14" s="29" customFormat="1">
      <c r="A3000" s="172" t="s">
        <v>3056</v>
      </c>
      <c r="B3000" s="33">
        <f t="shared" si="528"/>
        <v>46</v>
      </c>
      <c r="C3000" s="33">
        <f t="shared" si="529"/>
        <v>40.950000000000003</v>
      </c>
      <c r="D3000" s="173">
        <v>1.5</v>
      </c>
      <c r="E3000" s="30"/>
      <c r="F3000" s="152"/>
      <c r="L3000" s="76"/>
      <c r="M3000" s="105"/>
      <c r="N3000" s="91"/>
    </row>
    <row r="3001" spans="1:14" s="29" customFormat="1">
      <c r="A3001" s="172" t="s">
        <v>3057</v>
      </c>
      <c r="B3001" s="33">
        <f t="shared" si="528"/>
        <v>55</v>
      </c>
      <c r="C3001" s="33">
        <f t="shared" si="529"/>
        <v>49.14</v>
      </c>
      <c r="D3001" s="173">
        <v>1.8</v>
      </c>
      <c r="E3001" s="30"/>
      <c r="F3001" s="152"/>
      <c r="L3001" s="76"/>
      <c r="M3001" s="105"/>
      <c r="N3001" s="91"/>
    </row>
    <row r="3002" spans="1:14" s="29" customFormat="1">
      <c r="A3002" s="172" t="s">
        <v>3058</v>
      </c>
      <c r="B3002" s="33">
        <f t="shared" si="528"/>
        <v>49</v>
      </c>
      <c r="C3002" s="33">
        <f t="shared" si="529"/>
        <v>43.680000000000007</v>
      </c>
      <c r="D3002" s="173">
        <v>1.6</v>
      </c>
      <c r="E3002" s="30"/>
      <c r="F3002" s="152"/>
      <c r="L3002" s="76"/>
      <c r="M3002" s="105"/>
      <c r="N3002" s="91"/>
    </row>
    <row r="3003" spans="1:14" s="29" customFormat="1">
      <c r="A3003" s="172" t="s">
        <v>3059</v>
      </c>
      <c r="B3003" s="33">
        <f t="shared" si="528"/>
        <v>37</v>
      </c>
      <c r="C3003" s="33">
        <f t="shared" si="529"/>
        <v>32.76</v>
      </c>
      <c r="D3003" s="173">
        <v>1.2</v>
      </c>
      <c r="E3003" s="30"/>
      <c r="F3003" s="152"/>
      <c r="L3003" s="76"/>
      <c r="M3003" s="105"/>
      <c r="N3003" s="91"/>
    </row>
    <row r="3004" spans="1:14" s="29" customFormat="1">
      <c r="A3004" s="172" t="s">
        <v>3060</v>
      </c>
      <c r="B3004" s="33">
        <f t="shared" si="528"/>
        <v>25</v>
      </c>
      <c r="C3004" s="33">
        <f t="shared" si="529"/>
        <v>21.840000000000003</v>
      </c>
      <c r="D3004" s="173">
        <v>0.8</v>
      </c>
      <c r="E3004" s="30"/>
      <c r="F3004" s="152"/>
      <c r="L3004" s="76"/>
      <c r="M3004" s="105"/>
      <c r="N3004" s="91"/>
    </row>
    <row r="3005" spans="1:14" s="29" customFormat="1">
      <c r="A3005" s="172" t="s">
        <v>3061</v>
      </c>
      <c r="B3005" s="33">
        <f t="shared" si="528"/>
        <v>49</v>
      </c>
      <c r="C3005" s="33">
        <f t="shared" si="529"/>
        <v>43.680000000000007</v>
      </c>
      <c r="D3005" s="173">
        <v>1.6</v>
      </c>
      <c r="E3005" s="30"/>
      <c r="F3005" s="152"/>
      <c r="L3005" s="76"/>
      <c r="M3005" s="105"/>
      <c r="N3005" s="91"/>
    </row>
    <row r="3006" spans="1:14" s="29" customFormat="1">
      <c r="A3006" s="172" t="s">
        <v>3062</v>
      </c>
      <c r="B3006" s="33">
        <f t="shared" si="528"/>
        <v>37</v>
      </c>
      <c r="C3006" s="33">
        <f t="shared" si="529"/>
        <v>32.76</v>
      </c>
      <c r="D3006" s="173">
        <v>1.2</v>
      </c>
      <c r="E3006" s="30"/>
      <c r="F3006" s="152"/>
      <c r="L3006" s="76"/>
      <c r="M3006" s="105"/>
      <c r="N3006" s="91"/>
    </row>
    <row r="3007" spans="1:14" s="29" customFormat="1">
      <c r="A3007" s="172" t="s">
        <v>3063</v>
      </c>
      <c r="B3007" s="33">
        <f t="shared" si="528"/>
        <v>49</v>
      </c>
      <c r="C3007" s="33">
        <f t="shared" si="529"/>
        <v>43.680000000000007</v>
      </c>
      <c r="D3007" s="173">
        <v>1.6</v>
      </c>
      <c r="E3007" s="30"/>
      <c r="F3007" s="152"/>
      <c r="L3007" s="76"/>
      <c r="M3007" s="105"/>
      <c r="N3007" s="91"/>
    </row>
    <row r="3008" spans="1:14" s="29" customFormat="1">
      <c r="A3008" s="172" t="s">
        <v>3064</v>
      </c>
      <c r="B3008" s="33">
        <f t="shared" si="528"/>
        <v>37</v>
      </c>
      <c r="C3008" s="33">
        <f t="shared" si="529"/>
        <v>32.76</v>
      </c>
      <c r="D3008" s="173">
        <v>1.2</v>
      </c>
      <c r="E3008" s="30"/>
      <c r="F3008" s="152"/>
      <c r="L3008" s="76"/>
      <c r="M3008" s="105"/>
      <c r="N3008" s="91"/>
    </row>
    <row r="3009" spans="1:14" s="29" customFormat="1">
      <c r="A3009" s="172" t="s">
        <v>3065</v>
      </c>
      <c r="B3009" s="33">
        <f t="shared" si="528"/>
        <v>37</v>
      </c>
      <c r="C3009" s="33">
        <f t="shared" si="529"/>
        <v>32.76</v>
      </c>
      <c r="D3009" s="173">
        <v>1.2</v>
      </c>
      <c r="E3009" s="30"/>
      <c r="F3009" s="152"/>
      <c r="L3009" s="76"/>
      <c r="M3009" s="105"/>
      <c r="N3009" s="91"/>
    </row>
    <row r="3010" spans="1:14" s="29" customFormat="1">
      <c r="A3010" s="172" t="s">
        <v>3066</v>
      </c>
      <c r="B3010" s="33">
        <f t="shared" si="528"/>
        <v>50</v>
      </c>
      <c r="C3010" s="33">
        <f t="shared" si="529"/>
        <v>45.045000000000002</v>
      </c>
      <c r="D3010" s="173">
        <v>1.65</v>
      </c>
      <c r="E3010" s="30"/>
      <c r="F3010" s="152"/>
      <c r="L3010" s="76"/>
      <c r="M3010" s="105"/>
      <c r="N3010" s="91"/>
    </row>
    <row r="3011" spans="1:14" s="29" customFormat="1">
      <c r="A3011" s="208" t="s">
        <v>3561</v>
      </c>
      <c r="B3011" s="33">
        <f t="shared" si="528"/>
        <v>16</v>
      </c>
      <c r="C3011" s="33">
        <f t="shared" si="529"/>
        <v>13.65</v>
      </c>
      <c r="D3011" s="173">
        <v>0.5</v>
      </c>
      <c r="E3011" s="30"/>
      <c r="F3011" s="152"/>
      <c r="L3011" s="76"/>
      <c r="M3011" s="105"/>
      <c r="N3011" s="91"/>
    </row>
    <row r="3012" spans="1:14" s="29" customFormat="1">
      <c r="A3012" s="208" t="s">
        <v>3562</v>
      </c>
      <c r="B3012" s="33">
        <f t="shared" si="528"/>
        <v>29</v>
      </c>
      <c r="C3012" s="33">
        <f t="shared" si="529"/>
        <v>25.934999999999999</v>
      </c>
      <c r="D3012" s="173">
        <v>0.95</v>
      </c>
      <c r="E3012" s="30"/>
      <c r="F3012" s="152"/>
      <c r="L3012" s="76"/>
      <c r="M3012" s="105"/>
      <c r="N3012" s="91"/>
    </row>
    <row r="3013" spans="1:14" s="29" customFormat="1">
      <c r="A3013" s="208" t="s">
        <v>3563</v>
      </c>
      <c r="B3013" s="33">
        <f t="shared" si="528"/>
        <v>23</v>
      </c>
      <c r="C3013" s="33">
        <f t="shared" si="529"/>
        <v>20.475000000000001</v>
      </c>
      <c r="D3013" s="173">
        <v>0.75</v>
      </c>
      <c r="E3013" s="30"/>
      <c r="F3013" s="152"/>
      <c r="L3013" s="76"/>
      <c r="M3013" s="105"/>
      <c r="N3013" s="91"/>
    </row>
    <row r="3014" spans="1:14" s="29" customFormat="1">
      <c r="A3014" s="208" t="s">
        <v>3564</v>
      </c>
      <c r="B3014" s="33">
        <f t="shared" si="528"/>
        <v>19</v>
      </c>
      <c r="C3014" s="33">
        <f t="shared" si="529"/>
        <v>16.926000000000002</v>
      </c>
      <c r="D3014" s="173">
        <v>0.62</v>
      </c>
      <c r="E3014" s="30"/>
      <c r="F3014" s="152"/>
      <c r="L3014" s="76"/>
      <c r="M3014" s="105"/>
      <c r="N3014" s="91"/>
    </row>
    <row r="3015" spans="1:14" s="29" customFormat="1">
      <c r="A3015" s="208" t="s">
        <v>3565</v>
      </c>
      <c r="B3015" s="33">
        <f t="shared" si="528"/>
        <v>31</v>
      </c>
      <c r="C3015" s="33">
        <f t="shared" si="529"/>
        <v>27.3</v>
      </c>
      <c r="D3015" s="173">
        <v>1</v>
      </c>
      <c r="E3015" s="30"/>
      <c r="F3015" s="152"/>
      <c r="L3015" s="76"/>
      <c r="M3015" s="105"/>
      <c r="N3015" s="91"/>
    </row>
    <row r="3016" spans="1:14" s="29" customFormat="1">
      <c r="A3016" s="208" t="s">
        <v>3566</v>
      </c>
      <c r="B3016" s="33">
        <f t="shared" si="528"/>
        <v>22</v>
      </c>
      <c r="C3016" s="33">
        <f t="shared" si="529"/>
        <v>19.11</v>
      </c>
      <c r="D3016" s="173">
        <v>0.7</v>
      </c>
      <c r="E3016" s="30"/>
      <c r="F3016" s="152"/>
      <c r="L3016" s="76"/>
      <c r="M3016" s="105"/>
      <c r="N3016" s="91"/>
    </row>
    <row r="3017" spans="1:14" s="29" customFormat="1">
      <c r="A3017" s="208" t="s">
        <v>3567</v>
      </c>
      <c r="B3017" s="33">
        <f t="shared" si="528"/>
        <v>34</v>
      </c>
      <c r="C3017" s="33">
        <f t="shared" si="529"/>
        <v>30.030000000000005</v>
      </c>
      <c r="D3017" s="173">
        <v>1.1000000000000001</v>
      </c>
      <c r="E3017" s="30"/>
      <c r="F3017" s="152"/>
      <c r="L3017" s="76"/>
      <c r="M3017" s="105"/>
      <c r="N3017" s="91"/>
    </row>
    <row r="3018" spans="1:14" s="29" customFormat="1">
      <c r="A3018" s="208" t="s">
        <v>3568</v>
      </c>
      <c r="B3018" s="33">
        <f t="shared" si="528"/>
        <v>37</v>
      </c>
      <c r="C3018" s="33">
        <f t="shared" si="529"/>
        <v>32.76</v>
      </c>
      <c r="D3018" s="173">
        <v>1.2</v>
      </c>
      <c r="E3018" s="30"/>
      <c r="F3018" s="152"/>
      <c r="L3018" s="76"/>
      <c r="M3018" s="105"/>
      <c r="N3018" s="91"/>
    </row>
    <row r="3019" spans="1:14" s="29" customFormat="1">
      <c r="A3019" s="208" t="s">
        <v>3569</v>
      </c>
      <c r="B3019" s="33">
        <f t="shared" si="528"/>
        <v>59</v>
      </c>
      <c r="C3019" s="33">
        <f t="shared" si="529"/>
        <v>53.234999999999999</v>
      </c>
      <c r="D3019" s="173">
        <v>1.95</v>
      </c>
      <c r="E3019" s="30"/>
      <c r="F3019" s="152"/>
      <c r="L3019" s="76"/>
      <c r="M3019" s="105"/>
      <c r="N3019" s="91"/>
    </row>
    <row r="3020" spans="1:14" s="29" customFormat="1">
      <c r="A3020" s="208" t="s">
        <v>3570</v>
      </c>
      <c r="B3020" s="33">
        <f t="shared" si="528"/>
        <v>103</v>
      </c>
      <c r="C3020" s="33">
        <f t="shared" si="529"/>
        <v>92.82</v>
      </c>
      <c r="D3020" s="173">
        <v>3.4</v>
      </c>
      <c r="E3020" s="30"/>
      <c r="F3020" s="152"/>
      <c r="L3020" s="76"/>
      <c r="M3020" s="105"/>
      <c r="N3020" s="91"/>
    </row>
    <row r="3021" spans="1:14" s="29" customFormat="1">
      <c r="A3021" s="208" t="s">
        <v>3571</v>
      </c>
      <c r="B3021" s="33">
        <f t="shared" si="528"/>
        <v>37</v>
      </c>
      <c r="C3021" s="33">
        <f t="shared" si="529"/>
        <v>32.76</v>
      </c>
      <c r="D3021" s="173">
        <v>1.2</v>
      </c>
      <c r="E3021" s="30"/>
      <c r="F3021" s="152"/>
      <c r="L3021" s="76"/>
      <c r="M3021" s="105"/>
      <c r="N3021" s="91"/>
    </row>
    <row r="3022" spans="1:14" s="29" customFormat="1">
      <c r="A3022" s="208" t="s">
        <v>3572</v>
      </c>
      <c r="B3022" s="33">
        <f t="shared" si="528"/>
        <v>23</v>
      </c>
      <c r="C3022" s="33">
        <f t="shared" si="529"/>
        <v>20.475000000000001</v>
      </c>
      <c r="D3022" s="173">
        <v>0.75</v>
      </c>
      <c r="E3022" s="30"/>
      <c r="F3022" s="152"/>
      <c r="L3022" s="76"/>
      <c r="M3022" s="105"/>
      <c r="N3022" s="91"/>
    </row>
    <row r="3023" spans="1:14" s="29" customFormat="1">
      <c r="A3023" s="208" t="s">
        <v>3573</v>
      </c>
      <c r="B3023" s="33">
        <f t="shared" si="528"/>
        <v>55</v>
      </c>
      <c r="C3023" s="33">
        <f t="shared" si="529"/>
        <v>49.14</v>
      </c>
      <c r="D3023" s="173">
        <v>1.8</v>
      </c>
      <c r="E3023" s="30"/>
      <c r="F3023" s="152"/>
      <c r="L3023" s="76"/>
      <c r="M3023" s="105"/>
      <c r="N3023" s="91"/>
    </row>
    <row r="3024" spans="1:14" s="29" customFormat="1">
      <c r="A3024" s="208" t="s">
        <v>3574</v>
      </c>
      <c r="B3024" s="33">
        <f t="shared" si="528"/>
        <v>55</v>
      </c>
      <c r="C3024" s="33">
        <f t="shared" si="529"/>
        <v>49.14</v>
      </c>
      <c r="D3024" s="173">
        <v>1.8</v>
      </c>
      <c r="E3024" s="30"/>
      <c r="F3024" s="152"/>
      <c r="L3024" s="76"/>
      <c r="M3024" s="105"/>
      <c r="N3024" s="91"/>
    </row>
    <row r="3025" spans="1:14" s="29" customFormat="1">
      <c r="A3025" s="208" t="s">
        <v>3574</v>
      </c>
      <c r="B3025" s="33">
        <f t="shared" si="528"/>
        <v>54</v>
      </c>
      <c r="C3025" s="33">
        <f t="shared" si="529"/>
        <v>48.321000000000005</v>
      </c>
      <c r="D3025" s="173">
        <v>1.77</v>
      </c>
      <c r="E3025" s="30"/>
      <c r="F3025" s="152"/>
      <c r="L3025" s="76"/>
      <c r="M3025" s="105"/>
      <c r="N3025" s="91"/>
    </row>
    <row r="3026" spans="1:14" s="29" customFormat="1">
      <c r="A3026" s="208" t="s">
        <v>3575</v>
      </c>
      <c r="B3026" s="33">
        <f t="shared" si="528"/>
        <v>46</v>
      </c>
      <c r="C3026" s="33">
        <f t="shared" si="529"/>
        <v>40.950000000000003</v>
      </c>
      <c r="D3026" s="173">
        <v>1.5</v>
      </c>
      <c r="E3026" s="30"/>
      <c r="F3026" s="152"/>
      <c r="L3026" s="76"/>
      <c r="M3026" s="105"/>
      <c r="N3026" s="91"/>
    </row>
    <row r="3027" spans="1:14" s="29" customFormat="1">
      <c r="A3027" s="172" t="s">
        <v>3067</v>
      </c>
      <c r="B3027" s="33">
        <f t="shared" si="528"/>
        <v>44</v>
      </c>
      <c r="C3027" s="33">
        <f t="shared" si="529"/>
        <v>39.585000000000001</v>
      </c>
      <c r="D3027" s="173">
        <v>1.45</v>
      </c>
      <c r="E3027" s="30"/>
      <c r="F3027" s="152"/>
      <c r="L3027" s="76"/>
      <c r="M3027" s="105"/>
      <c r="N3027" s="91"/>
    </row>
    <row r="3028" spans="1:14" s="29" customFormat="1">
      <c r="A3028" s="172" t="s">
        <v>3068</v>
      </c>
      <c r="B3028" s="33">
        <f t="shared" si="528"/>
        <v>46</v>
      </c>
      <c r="C3028" s="33">
        <f t="shared" si="529"/>
        <v>40.950000000000003</v>
      </c>
      <c r="D3028" s="173">
        <v>1.5</v>
      </c>
      <c r="E3028" s="30"/>
      <c r="F3028" s="152"/>
      <c r="L3028" s="76"/>
      <c r="M3028" s="105"/>
      <c r="N3028" s="91"/>
    </row>
    <row r="3029" spans="1:14" s="29" customFormat="1">
      <c r="A3029" s="172" t="s">
        <v>3069</v>
      </c>
      <c r="B3029" s="33">
        <f t="shared" si="528"/>
        <v>16</v>
      </c>
      <c r="C3029" s="33">
        <f t="shared" si="529"/>
        <v>14.196000000000002</v>
      </c>
      <c r="D3029" s="173">
        <v>0.52</v>
      </c>
      <c r="E3029" s="30"/>
      <c r="F3029" s="152"/>
      <c r="L3029" s="76"/>
      <c r="M3029" s="105"/>
      <c r="N3029" s="91"/>
    </row>
    <row r="3030" spans="1:14" s="29" customFormat="1">
      <c r="A3030" s="172" t="s">
        <v>3070</v>
      </c>
      <c r="B3030" s="33">
        <f t="shared" si="528"/>
        <v>16</v>
      </c>
      <c r="C3030" s="33">
        <f t="shared" si="529"/>
        <v>13.65</v>
      </c>
      <c r="D3030" s="173">
        <v>0.5</v>
      </c>
      <c r="E3030" s="30"/>
      <c r="F3030" s="152"/>
      <c r="L3030" s="76"/>
      <c r="M3030" s="105"/>
      <c r="N3030" s="91"/>
    </row>
    <row r="3031" spans="1:14" s="29" customFormat="1">
      <c r="A3031" s="172" t="s">
        <v>3071</v>
      </c>
      <c r="B3031" s="33">
        <f t="shared" si="528"/>
        <v>37</v>
      </c>
      <c r="C3031" s="33">
        <f t="shared" si="529"/>
        <v>32.76</v>
      </c>
      <c r="D3031" s="173">
        <v>1.2</v>
      </c>
      <c r="E3031" s="30"/>
      <c r="F3031" s="152"/>
      <c r="L3031" s="76"/>
      <c r="M3031" s="105"/>
      <c r="N3031" s="91"/>
    </row>
    <row r="3032" spans="1:14" s="29" customFormat="1">
      <c r="A3032" s="172" t="s">
        <v>3072</v>
      </c>
      <c r="B3032" s="33">
        <f t="shared" si="528"/>
        <v>25</v>
      </c>
      <c r="C3032" s="33">
        <f t="shared" si="529"/>
        <v>21.840000000000003</v>
      </c>
      <c r="D3032" s="173">
        <v>0.8</v>
      </c>
      <c r="E3032" s="30"/>
      <c r="F3032" s="152"/>
      <c r="L3032" s="76"/>
      <c r="M3032" s="105"/>
      <c r="N3032" s="91"/>
    </row>
    <row r="3033" spans="1:14" s="29" customFormat="1">
      <c r="A3033" s="172" t="s">
        <v>3073</v>
      </c>
      <c r="B3033" s="33">
        <f t="shared" si="528"/>
        <v>37</v>
      </c>
      <c r="C3033" s="33">
        <f t="shared" si="529"/>
        <v>32.76</v>
      </c>
      <c r="D3033" s="173">
        <v>1.2</v>
      </c>
      <c r="E3033" s="30"/>
      <c r="F3033" s="152"/>
      <c r="L3033" s="76"/>
      <c r="M3033" s="105"/>
      <c r="N3033" s="91"/>
    </row>
    <row r="3034" spans="1:14" s="29" customFormat="1">
      <c r="A3034" s="172" t="s">
        <v>3074</v>
      </c>
      <c r="B3034" s="33">
        <f t="shared" si="528"/>
        <v>50</v>
      </c>
      <c r="C3034" s="33">
        <f t="shared" si="529"/>
        <v>45.045000000000002</v>
      </c>
      <c r="D3034" s="173">
        <v>1.65</v>
      </c>
      <c r="E3034" s="30"/>
      <c r="F3034" s="152"/>
      <c r="L3034" s="76"/>
      <c r="M3034" s="105"/>
      <c r="N3034" s="91"/>
    </row>
    <row r="3035" spans="1:14" s="29" customFormat="1">
      <c r="A3035" s="172" t="s">
        <v>3075</v>
      </c>
      <c r="B3035" s="33">
        <f t="shared" ref="B3035:B3054" si="530">ROUNDUP(C3035*1.1,0)</f>
        <v>50</v>
      </c>
      <c r="C3035" s="33">
        <f t="shared" ref="C3035:C3054" si="531">$K$2*D3035</f>
        <v>45.045000000000002</v>
      </c>
      <c r="D3035" s="173">
        <v>1.65</v>
      </c>
      <c r="E3035" s="30"/>
      <c r="F3035" s="152"/>
      <c r="L3035" s="76"/>
      <c r="M3035" s="105"/>
      <c r="N3035" s="91"/>
    </row>
    <row r="3036" spans="1:14" s="29" customFormat="1">
      <c r="A3036" s="172" t="s">
        <v>3076</v>
      </c>
      <c r="B3036" s="33">
        <f t="shared" si="530"/>
        <v>46</v>
      </c>
      <c r="C3036" s="33">
        <f t="shared" si="531"/>
        <v>41.496000000000002</v>
      </c>
      <c r="D3036" s="173">
        <v>1.52</v>
      </c>
      <c r="E3036" s="30"/>
      <c r="F3036" s="152"/>
      <c r="L3036" s="76"/>
      <c r="M3036" s="105"/>
      <c r="N3036" s="91"/>
    </row>
    <row r="3037" spans="1:14" s="29" customFormat="1">
      <c r="A3037" s="172" t="s">
        <v>3077</v>
      </c>
      <c r="B3037" s="33">
        <f t="shared" si="530"/>
        <v>50</v>
      </c>
      <c r="C3037" s="33">
        <f t="shared" si="531"/>
        <v>45.045000000000002</v>
      </c>
      <c r="D3037" s="173">
        <v>1.65</v>
      </c>
      <c r="E3037" s="30"/>
      <c r="F3037" s="152"/>
      <c r="L3037" s="76"/>
      <c r="M3037" s="105"/>
      <c r="N3037" s="91"/>
    </row>
    <row r="3038" spans="1:14" s="29" customFormat="1">
      <c r="A3038" s="172" t="s">
        <v>3078</v>
      </c>
      <c r="B3038" s="33">
        <f t="shared" si="530"/>
        <v>49</v>
      </c>
      <c r="C3038" s="33">
        <f t="shared" si="531"/>
        <v>43.680000000000007</v>
      </c>
      <c r="D3038" s="173">
        <v>1.6</v>
      </c>
      <c r="E3038" s="30"/>
      <c r="F3038" s="152"/>
      <c r="L3038" s="76"/>
      <c r="M3038" s="105"/>
      <c r="N3038" s="91"/>
    </row>
    <row r="3039" spans="1:14" s="29" customFormat="1">
      <c r="A3039" s="172" t="s">
        <v>3079</v>
      </c>
      <c r="B3039" s="33">
        <f t="shared" si="530"/>
        <v>52</v>
      </c>
      <c r="C3039" s="33">
        <f t="shared" si="531"/>
        <v>46.41</v>
      </c>
      <c r="D3039" s="173">
        <v>1.7</v>
      </c>
      <c r="E3039" s="30"/>
      <c r="F3039" s="152"/>
      <c r="L3039" s="76"/>
      <c r="M3039" s="105"/>
      <c r="N3039" s="91"/>
    </row>
    <row r="3040" spans="1:14" s="29" customFormat="1">
      <c r="A3040" s="172" t="s">
        <v>3080</v>
      </c>
      <c r="B3040" s="33">
        <f t="shared" si="530"/>
        <v>23</v>
      </c>
      <c r="C3040" s="33">
        <f t="shared" si="531"/>
        <v>20.475000000000001</v>
      </c>
      <c r="D3040" s="173">
        <v>0.75</v>
      </c>
      <c r="E3040" s="30"/>
      <c r="F3040" s="152"/>
      <c r="L3040" s="76"/>
      <c r="M3040" s="105"/>
      <c r="N3040" s="91"/>
    </row>
    <row r="3041" spans="1:14" s="29" customFormat="1">
      <c r="A3041" s="172" t="s">
        <v>3081</v>
      </c>
      <c r="B3041" s="33">
        <f t="shared" si="530"/>
        <v>49</v>
      </c>
      <c r="C3041" s="33">
        <f t="shared" si="531"/>
        <v>43.680000000000007</v>
      </c>
      <c r="D3041" s="173">
        <v>1.6</v>
      </c>
      <c r="E3041" s="30"/>
      <c r="F3041" s="152"/>
      <c r="L3041" s="76"/>
      <c r="M3041" s="105"/>
      <c r="N3041" s="91"/>
    </row>
    <row r="3042" spans="1:14" s="29" customFormat="1">
      <c r="A3042" s="172" t="s">
        <v>3082</v>
      </c>
      <c r="B3042" s="33">
        <f t="shared" si="530"/>
        <v>49</v>
      </c>
      <c r="C3042" s="33">
        <f t="shared" si="531"/>
        <v>43.680000000000007</v>
      </c>
      <c r="D3042" s="173">
        <v>1.6</v>
      </c>
      <c r="E3042" s="30"/>
      <c r="F3042" s="152"/>
      <c r="L3042" s="76"/>
      <c r="M3042" s="105"/>
      <c r="N3042" s="91"/>
    </row>
    <row r="3043" spans="1:14" s="29" customFormat="1">
      <c r="A3043" s="172" t="s">
        <v>3083</v>
      </c>
      <c r="B3043" s="33">
        <f t="shared" si="530"/>
        <v>55</v>
      </c>
      <c r="C3043" s="33">
        <f t="shared" si="531"/>
        <v>49.14</v>
      </c>
      <c r="D3043" s="173">
        <v>1.8</v>
      </c>
      <c r="E3043" s="30"/>
      <c r="F3043" s="152"/>
      <c r="L3043" s="76"/>
      <c r="M3043" s="105"/>
      <c r="N3043" s="91"/>
    </row>
    <row r="3044" spans="1:14" s="29" customFormat="1">
      <c r="A3044" s="172" t="s">
        <v>3084</v>
      </c>
      <c r="B3044" s="33">
        <f t="shared" si="530"/>
        <v>31</v>
      </c>
      <c r="C3044" s="33">
        <f t="shared" si="531"/>
        <v>27.846</v>
      </c>
      <c r="D3044" s="173">
        <v>1.02</v>
      </c>
      <c r="E3044" s="30"/>
      <c r="F3044" s="152"/>
      <c r="L3044" s="76"/>
      <c r="M3044" s="105"/>
      <c r="N3044" s="91"/>
    </row>
    <row r="3045" spans="1:14" s="29" customFormat="1">
      <c r="A3045" s="172" t="s">
        <v>3085</v>
      </c>
      <c r="B3045" s="33">
        <f t="shared" si="530"/>
        <v>37</v>
      </c>
      <c r="C3045" s="33">
        <f t="shared" si="531"/>
        <v>32.76</v>
      </c>
      <c r="D3045" s="173">
        <v>1.2</v>
      </c>
      <c r="E3045" s="30"/>
      <c r="F3045" s="152"/>
      <c r="L3045" s="76"/>
      <c r="M3045" s="105"/>
      <c r="N3045" s="91"/>
    </row>
    <row r="3046" spans="1:14" s="29" customFormat="1">
      <c r="A3046" s="172" t="s">
        <v>3086</v>
      </c>
      <c r="B3046" s="33">
        <f t="shared" si="530"/>
        <v>20</v>
      </c>
      <c r="C3046" s="33">
        <f t="shared" si="531"/>
        <v>17.745000000000001</v>
      </c>
      <c r="D3046" s="173">
        <v>0.65</v>
      </c>
      <c r="E3046" s="30"/>
      <c r="F3046" s="152"/>
      <c r="L3046" s="76"/>
      <c r="M3046" s="105"/>
      <c r="N3046" s="91"/>
    </row>
    <row r="3047" spans="1:14" s="29" customFormat="1">
      <c r="A3047" s="172" t="s">
        <v>3087</v>
      </c>
      <c r="B3047" s="33">
        <f t="shared" si="530"/>
        <v>50</v>
      </c>
      <c r="C3047" s="33">
        <f t="shared" si="531"/>
        <v>45.045000000000002</v>
      </c>
      <c r="D3047" s="173">
        <v>1.65</v>
      </c>
      <c r="E3047" s="30"/>
      <c r="F3047" s="152"/>
      <c r="L3047" s="76"/>
      <c r="M3047" s="105"/>
      <c r="N3047" s="91"/>
    </row>
    <row r="3048" spans="1:14" s="29" customFormat="1">
      <c r="A3048" s="172" t="s">
        <v>3088</v>
      </c>
      <c r="B3048" s="33">
        <f t="shared" si="530"/>
        <v>45</v>
      </c>
      <c r="C3048" s="33">
        <f t="shared" si="531"/>
        <v>40.404000000000003</v>
      </c>
      <c r="D3048" s="173">
        <v>1.48</v>
      </c>
      <c r="E3048" s="30"/>
      <c r="F3048" s="152"/>
      <c r="L3048" s="76"/>
      <c r="M3048" s="105"/>
      <c r="N3048" s="91"/>
    </row>
    <row r="3049" spans="1:14" s="29" customFormat="1">
      <c r="A3049" s="172" t="s">
        <v>3089</v>
      </c>
      <c r="B3049" s="33">
        <f t="shared" si="530"/>
        <v>37</v>
      </c>
      <c r="C3049" s="33">
        <f t="shared" si="531"/>
        <v>32.76</v>
      </c>
      <c r="D3049" s="173">
        <v>1.2</v>
      </c>
      <c r="E3049" s="30"/>
      <c r="F3049" s="152"/>
      <c r="L3049" s="76"/>
      <c r="M3049" s="105"/>
      <c r="N3049" s="91"/>
    </row>
    <row r="3050" spans="1:14" s="29" customFormat="1">
      <c r="A3050" s="172" t="s">
        <v>3090</v>
      </c>
      <c r="B3050" s="33">
        <f t="shared" si="530"/>
        <v>37</v>
      </c>
      <c r="C3050" s="33">
        <f t="shared" si="531"/>
        <v>32.76</v>
      </c>
      <c r="D3050" s="173">
        <v>1.2</v>
      </c>
      <c r="E3050" s="30"/>
      <c r="F3050" s="152"/>
      <c r="L3050" s="76"/>
      <c r="M3050" s="105"/>
      <c r="N3050" s="91"/>
    </row>
    <row r="3051" spans="1:14" s="29" customFormat="1">
      <c r="A3051" s="172" t="s">
        <v>3091</v>
      </c>
      <c r="B3051" s="33">
        <f t="shared" si="530"/>
        <v>127</v>
      </c>
      <c r="C3051" s="33">
        <f t="shared" si="531"/>
        <v>114.66000000000001</v>
      </c>
      <c r="D3051" s="173">
        <v>4.2</v>
      </c>
      <c r="E3051" s="30"/>
      <c r="F3051" s="152"/>
      <c r="L3051" s="76"/>
      <c r="M3051" s="105"/>
      <c r="N3051" s="91"/>
    </row>
    <row r="3052" spans="1:14" s="29" customFormat="1">
      <c r="A3052" s="172" t="s">
        <v>3092</v>
      </c>
      <c r="B3052" s="33">
        <f t="shared" si="530"/>
        <v>37</v>
      </c>
      <c r="C3052" s="33">
        <f t="shared" si="531"/>
        <v>32.76</v>
      </c>
      <c r="D3052" s="173">
        <v>1.2</v>
      </c>
      <c r="E3052" s="30"/>
      <c r="F3052" s="152"/>
      <c r="L3052" s="76"/>
      <c r="M3052" s="105"/>
      <c r="N3052" s="91"/>
    </row>
    <row r="3053" spans="1:14" s="29" customFormat="1">
      <c r="A3053" s="172" t="s">
        <v>3093</v>
      </c>
      <c r="B3053" s="33">
        <f t="shared" si="530"/>
        <v>37</v>
      </c>
      <c r="C3053" s="33">
        <f t="shared" si="531"/>
        <v>32.76</v>
      </c>
      <c r="D3053" s="173">
        <v>1.2</v>
      </c>
      <c r="E3053" s="30"/>
      <c r="F3053" s="152"/>
      <c r="L3053" s="76"/>
      <c r="M3053" s="105"/>
      <c r="N3053" s="91"/>
    </row>
    <row r="3054" spans="1:14" s="29" customFormat="1">
      <c r="A3054" s="172" t="s">
        <v>3094</v>
      </c>
      <c r="B3054" s="33">
        <f t="shared" si="530"/>
        <v>103</v>
      </c>
      <c r="C3054" s="33">
        <f t="shared" si="531"/>
        <v>92.82</v>
      </c>
      <c r="D3054" s="173">
        <v>3.4</v>
      </c>
      <c r="E3054" s="30"/>
      <c r="F3054" s="152"/>
      <c r="L3054" s="76"/>
      <c r="M3054" s="105"/>
      <c r="N3054" s="91"/>
    </row>
    <row r="3055" spans="1:14" s="29" customFormat="1">
      <c r="A3055" s="47"/>
      <c r="B3055" s="33"/>
      <c r="C3055" s="33"/>
      <c r="D3055" s="33"/>
      <c r="E3055" s="30"/>
      <c r="F3055" s="152"/>
      <c r="L3055" s="76"/>
      <c r="M3055" s="105"/>
      <c r="N3055" s="91"/>
    </row>
    <row r="3056" spans="1:14" s="29" customFormat="1" ht="15.75" thickBot="1">
      <c r="A3056" s="77"/>
      <c r="B3056" s="73"/>
      <c r="C3056" s="73"/>
      <c r="D3056" s="73"/>
      <c r="E3056" s="125"/>
      <c r="F3056" s="152"/>
      <c r="L3056" s="76"/>
      <c r="M3056" s="105"/>
      <c r="N3056" s="91"/>
    </row>
    <row r="3057" spans="1:14" s="29" customFormat="1" ht="15.75" thickBot="1">
      <c r="A3057" s="58"/>
      <c r="B3057" s="23"/>
      <c r="C3057" s="23"/>
      <c r="D3057" s="23"/>
      <c r="E3057" s="28"/>
      <c r="F3057" s="152"/>
      <c r="L3057" s="76"/>
      <c r="M3057" s="105"/>
      <c r="N3057" s="91"/>
    </row>
    <row r="3058" spans="1:14" s="29" customFormat="1">
      <c r="A3058" s="123"/>
      <c r="B3058" s="32"/>
      <c r="C3058" s="32"/>
      <c r="D3058" s="32"/>
      <c r="E3058" s="31"/>
      <c r="F3058" s="152"/>
      <c r="L3058" s="76"/>
      <c r="M3058" s="105"/>
      <c r="N3058" s="91"/>
    </row>
    <row r="3059" spans="1:14" s="29" customFormat="1" ht="18.75">
      <c r="A3059" s="11" t="s">
        <v>1956</v>
      </c>
      <c r="B3059" s="33"/>
      <c r="C3059" s="33"/>
      <c r="D3059" s="33"/>
      <c r="E3059" s="30"/>
      <c r="F3059" s="152"/>
      <c r="L3059" s="76"/>
      <c r="M3059" s="105"/>
      <c r="N3059" s="91"/>
    </row>
    <row r="3060" spans="1:14" s="29" customFormat="1">
      <c r="A3060" s="47"/>
      <c r="B3060" s="33"/>
      <c r="C3060" s="33"/>
      <c r="D3060" s="33"/>
      <c r="E3060" s="30"/>
      <c r="F3060" s="152"/>
      <c r="L3060" s="76"/>
      <c r="M3060" s="105"/>
      <c r="N3060" s="91"/>
    </row>
    <row r="3061" spans="1:14" s="29" customFormat="1">
      <c r="A3061" s="30" t="s">
        <v>1957</v>
      </c>
      <c r="B3061" s="86">
        <f t="shared" ref="B3061" si="532">ROUNDUP(C3061*1.1,0)</f>
        <v>181</v>
      </c>
      <c r="C3061" s="86">
        <f t="shared" ref="C3061" si="533">$K$2*D3061</f>
        <v>163.80000000000001</v>
      </c>
      <c r="D3061" s="86">
        <v>6</v>
      </c>
      <c r="E3061" s="30"/>
      <c r="F3061" s="152"/>
      <c r="L3061" s="76"/>
      <c r="M3061" s="105"/>
      <c r="N3061" s="91"/>
    </row>
    <row r="3062" spans="1:14" s="29" customFormat="1">
      <c r="A3062" s="30" t="s">
        <v>1454</v>
      </c>
      <c r="B3062" s="86">
        <f t="shared" ref="B3062" si="534">ROUNDUP(C3062*1.1,0)</f>
        <v>142</v>
      </c>
      <c r="C3062" s="86">
        <f t="shared" ref="C3062" si="535">$K$2*D3062</f>
        <v>128.31</v>
      </c>
      <c r="D3062" s="86">
        <v>4.7</v>
      </c>
      <c r="E3062" s="30"/>
      <c r="F3062" s="152"/>
      <c r="L3062" s="76"/>
      <c r="M3062" s="105"/>
      <c r="N3062" s="91"/>
    </row>
    <row r="3063" spans="1:14" s="29" customFormat="1">
      <c r="A3063" s="37"/>
      <c r="B3063" s="33"/>
      <c r="C3063" s="33"/>
      <c r="D3063" s="33"/>
      <c r="E3063" s="30"/>
      <c r="F3063" s="152"/>
      <c r="L3063" s="76"/>
      <c r="M3063" s="105"/>
      <c r="N3063" s="91"/>
    </row>
    <row r="3064" spans="1:14" s="29" customFormat="1">
      <c r="A3064" s="37"/>
      <c r="B3064" s="33"/>
      <c r="C3064" s="33"/>
      <c r="D3064" s="33"/>
      <c r="E3064" s="30"/>
      <c r="F3064" s="152"/>
      <c r="L3064" s="76"/>
      <c r="M3064" s="105"/>
      <c r="N3064" s="91"/>
    </row>
    <row r="3065" spans="1:14" s="29" customFormat="1">
      <c r="A3065" s="37"/>
      <c r="B3065" s="33"/>
      <c r="C3065" s="33"/>
      <c r="D3065" s="33"/>
      <c r="E3065" s="30"/>
      <c r="F3065" s="152"/>
      <c r="L3065" s="76"/>
      <c r="M3065" s="105"/>
      <c r="N3065" s="91"/>
    </row>
    <row r="3066" spans="1:14" s="29" customFormat="1" ht="15.75" thickBot="1">
      <c r="A3066" s="57"/>
      <c r="B3066" s="24"/>
      <c r="C3066" s="24"/>
      <c r="D3066" s="24"/>
      <c r="E3066" s="17"/>
      <c r="F3066" s="152"/>
      <c r="L3066" s="76"/>
      <c r="M3066" s="109"/>
      <c r="N3066" s="91"/>
    </row>
    <row r="3067" spans="1:14" s="29" customFormat="1" ht="15.75" thickBot="1">
      <c r="A3067" s="58"/>
      <c r="B3067" s="23"/>
      <c r="C3067" s="23"/>
      <c r="D3067" s="49"/>
      <c r="E3067" s="28"/>
      <c r="F3067" s="152"/>
      <c r="L3067" s="76"/>
      <c r="M3067" s="112"/>
      <c r="N3067" s="91"/>
    </row>
    <row r="3068" spans="1:14">
      <c r="A3068" s="31"/>
      <c r="B3068" s="32"/>
      <c r="C3068" s="32"/>
      <c r="D3068" s="32"/>
      <c r="E3068" s="31"/>
      <c r="M3068" s="104"/>
    </row>
    <row r="3069" spans="1:14" ht="18.75">
      <c r="A3069" s="11" t="s">
        <v>1155</v>
      </c>
      <c r="B3069" s="33"/>
      <c r="C3069" s="33"/>
      <c r="D3069" s="33"/>
      <c r="E3069" s="30"/>
      <c r="M3069" s="105"/>
    </row>
    <row r="3070" spans="1:14">
      <c r="A3070" s="30"/>
      <c r="B3070" s="33"/>
      <c r="C3070" s="33"/>
      <c r="D3070" s="33"/>
      <c r="E3070" s="30"/>
      <c r="M3070" s="105"/>
    </row>
    <row r="3071" spans="1:14">
      <c r="A3071" s="30" t="s">
        <v>957</v>
      </c>
      <c r="B3071" s="86">
        <f t="shared" ref="B3071:B3076" si="536">ROUNDUP(C3071*1.1,0)</f>
        <v>361</v>
      </c>
      <c r="C3071" s="86">
        <f t="shared" ref="C3071:C3076" si="537">$K$2*D3071</f>
        <v>327.60000000000002</v>
      </c>
      <c r="D3071" s="86">
        <v>12</v>
      </c>
      <c r="E3071" s="30" t="s">
        <v>690</v>
      </c>
      <c r="M3071" s="105"/>
    </row>
    <row r="3072" spans="1:14">
      <c r="A3072" s="30" t="s">
        <v>956</v>
      </c>
      <c r="B3072" s="86">
        <f t="shared" si="536"/>
        <v>361</v>
      </c>
      <c r="C3072" s="86">
        <f t="shared" si="537"/>
        <v>327.60000000000002</v>
      </c>
      <c r="D3072" s="86">
        <v>12</v>
      </c>
      <c r="E3072" s="30" t="s">
        <v>690</v>
      </c>
      <c r="M3072" s="105"/>
    </row>
    <row r="3073" spans="1:14">
      <c r="A3073" s="30" t="s">
        <v>751</v>
      </c>
      <c r="B3073" s="86">
        <f t="shared" si="536"/>
        <v>241</v>
      </c>
      <c r="C3073" s="86">
        <f t="shared" si="537"/>
        <v>218.4</v>
      </c>
      <c r="D3073" s="86">
        <v>8</v>
      </c>
      <c r="E3073" s="30" t="s">
        <v>690</v>
      </c>
      <c r="M3073" s="105"/>
    </row>
    <row r="3074" spans="1:14" s="29" customFormat="1">
      <c r="A3074" s="17" t="s">
        <v>1046</v>
      </c>
      <c r="B3074" s="86">
        <f t="shared" si="536"/>
        <v>52</v>
      </c>
      <c r="C3074" s="86">
        <f t="shared" si="537"/>
        <v>46.41</v>
      </c>
      <c r="D3074" s="86">
        <v>1.7</v>
      </c>
      <c r="E3074" s="17" t="s">
        <v>1047</v>
      </c>
      <c r="F3074" s="152"/>
      <c r="L3074" s="76"/>
      <c r="M3074" s="109"/>
      <c r="N3074" s="91"/>
    </row>
    <row r="3075" spans="1:14" s="29" customFormat="1">
      <c r="A3075" s="17" t="s">
        <v>1156</v>
      </c>
      <c r="B3075" s="86">
        <f t="shared" si="536"/>
        <v>151</v>
      </c>
      <c r="C3075" s="86">
        <f t="shared" si="537"/>
        <v>136.5</v>
      </c>
      <c r="D3075" s="85">
        <v>5</v>
      </c>
      <c r="E3075" s="17" t="s">
        <v>1047</v>
      </c>
      <c r="F3075" s="152"/>
      <c r="L3075" s="76"/>
      <c r="M3075" s="109"/>
      <c r="N3075" s="91"/>
    </row>
    <row r="3076" spans="1:14" s="29" customFormat="1">
      <c r="A3076" s="30" t="s">
        <v>1186</v>
      </c>
      <c r="B3076" s="86">
        <f t="shared" si="536"/>
        <v>121</v>
      </c>
      <c r="C3076" s="86">
        <f t="shared" si="537"/>
        <v>109.2</v>
      </c>
      <c r="D3076" s="86">
        <v>4</v>
      </c>
      <c r="E3076" s="17" t="s">
        <v>1187</v>
      </c>
      <c r="F3076" s="152"/>
      <c r="L3076" s="76"/>
      <c r="M3076" s="109"/>
      <c r="N3076" s="91"/>
    </row>
    <row r="3077" spans="1:14" s="29" customFormat="1">
      <c r="A3077" s="17"/>
      <c r="B3077" s="24"/>
      <c r="C3077" s="24"/>
      <c r="D3077" s="24"/>
      <c r="E3077" s="17"/>
      <c r="F3077" s="152"/>
      <c r="L3077" s="76"/>
      <c r="M3077" s="109"/>
      <c r="N3077" s="91"/>
    </row>
    <row r="3078" spans="1:14" ht="15.75" thickBot="1">
      <c r="A3078" s="17"/>
      <c r="B3078" s="24"/>
      <c r="C3078" s="24"/>
      <c r="D3078" s="24"/>
      <c r="E3078" s="17"/>
      <c r="M3078" s="109"/>
    </row>
    <row r="3079" spans="1:14" ht="15.75" thickBot="1">
      <c r="A3079" s="27"/>
      <c r="B3079" s="23"/>
      <c r="C3079" s="49"/>
      <c r="D3079" s="49"/>
      <c r="E3079" s="28"/>
      <c r="M3079" s="112"/>
    </row>
    <row r="3080" spans="1:14">
      <c r="A3080" s="31"/>
      <c r="B3080" s="32"/>
      <c r="C3080" s="32"/>
      <c r="D3080" s="32"/>
      <c r="E3080" s="31"/>
      <c r="M3080" s="104"/>
    </row>
    <row r="3081" spans="1:14" ht="18.75">
      <c r="A3081" s="11" t="s">
        <v>755</v>
      </c>
      <c r="B3081" s="33"/>
      <c r="C3081" s="33"/>
      <c r="D3081" s="33"/>
      <c r="M3081" s="105"/>
    </row>
    <row r="3082" spans="1:14">
      <c r="B3082" s="33"/>
      <c r="C3082" s="33"/>
      <c r="D3082" s="33"/>
      <c r="M3082" s="105"/>
    </row>
    <row r="3083" spans="1:14">
      <c r="A3083" s="30" t="s">
        <v>756</v>
      </c>
      <c r="B3083" s="86">
        <f t="shared" ref="B3083:B3086" si="538">ROUNDUP(C3083*1.1,0)</f>
        <v>721</v>
      </c>
      <c r="C3083" s="86">
        <f t="shared" ref="C3083:C3086" si="539">$K$2*D3083</f>
        <v>655.20000000000005</v>
      </c>
      <c r="D3083" s="85">
        <v>24</v>
      </c>
      <c r="M3083" s="105"/>
    </row>
    <row r="3084" spans="1:14">
      <c r="A3084" s="30" t="s">
        <v>757</v>
      </c>
      <c r="B3084" s="86">
        <f t="shared" si="538"/>
        <v>721</v>
      </c>
      <c r="C3084" s="86">
        <f t="shared" si="539"/>
        <v>655.20000000000005</v>
      </c>
      <c r="D3084" s="85">
        <v>24</v>
      </c>
      <c r="M3084" s="105"/>
    </row>
    <row r="3085" spans="1:14">
      <c r="A3085" s="30" t="s">
        <v>758</v>
      </c>
      <c r="B3085" s="86">
        <f t="shared" si="538"/>
        <v>721</v>
      </c>
      <c r="C3085" s="86">
        <f t="shared" si="539"/>
        <v>655.20000000000005</v>
      </c>
      <c r="D3085" s="85">
        <v>24</v>
      </c>
      <c r="M3085" s="105"/>
    </row>
    <row r="3086" spans="1:14">
      <c r="A3086" s="30" t="s">
        <v>759</v>
      </c>
      <c r="B3086" s="86">
        <f t="shared" si="538"/>
        <v>721</v>
      </c>
      <c r="C3086" s="86">
        <f t="shared" si="539"/>
        <v>655.20000000000005</v>
      </c>
      <c r="D3086" s="85">
        <v>24</v>
      </c>
      <c r="M3086" s="105"/>
    </row>
    <row r="3087" spans="1:14">
      <c r="A3087" s="30" t="s">
        <v>760</v>
      </c>
      <c r="B3087" s="86">
        <f t="shared" ref="B3087:B3088" si="540">ROUNDUP(C3087*1.1,0)</f>
        <v>661</v>
      </c>
      <c r="C3087" s="86">
        <f t="shared" ref="C3087:C3088" si="541">$K$2*D3087</f>
        <v>600.6</v>
      </c>
      <c r="D3087" s="85">
        <v>22</v>
      </c>
      <c r="M3087" s="105"/>
    </row>
    <row r="3088" spans="1:14" s="29" customFormat="1">
      <c r="A3088" s="17" t="s">
        <v>2176</v>
      </c>
      <c r="B3088" s="90">
        <f t="shared" si="540"/>
        <v>691</v>
      </c>
      <c r="C3088" s="90">
        <f t="shared" si="541"/>
        <v>627.9</v>
      </c>
      <c r="D3088" s="119">
        <v>23</v>
      </c>
      <c r="E3088" s="17"/>
      <c r="F3088" s="152"/>
      <c r="L3088" s="76"/>
      <c r="M3088" s="109"/>
      <c r="N3088" s="91"/>
    </row>
    <row r="3089" spans="1:14" s="29" customFormat="1">
      <c r="A3089" s="17"/>
      <c r="B3089" s="24"/>
      <c r="C3089" s="24"/>
      <c r="D3089" s="24"/>
      <c r="E3089" s="17"/>
      <c r="F3089" s="152"/>
      <c r="L3089" s="76"/>
      <c r="M3089" s="109"/>
      <c r="N3089" s="91"/>
    </row>
    <row r="3090" spans="1:14" s="29" customFormat="1">
      <c r="A3090" s="17" t="s">
        <v>1188</v>
      </c>
      <c r="B3090" s="86">
        <f t="shared" ref="B3090:B3091" si="542">ROUNDUP(C3090*1.1,0)</f>
        <v>34</v>
      </c>
      <c r="C3090" s="86">
        <f t="shared" ref="C3090:C3091" si="543">$K$2*D3090</f>
        <v>30.030000000000005</v>
      </c>
      <c r="D3090" s="85">
        <v>1.1000000000000001</v>
      </c>
      <c r="E3090" s="17"/>
      <c r="F3090" s="152"/>
      <c r="L3090" s="76"/>
      <c r="M3090" s="109"/>
      <c r="N3090" s="91"/>
    </row>
    <row r="3091" spans="1:14" s="29" customFormat="1">
      <c r="A3091" s="17" t="s">
        <v>1189</v>
      </c>
      <c r="B3091" s="86">
        <f t="shared" si="542"/>
        <v>52</v>
      </c>
      <c r="C3091" s="86">
        <f t="shared" si="543"/>
        <v>46.41</v>
      </c>
      <c r="D3091" s="85">
        <v>1.7</v>
      </c>
      <c r="E3091" s="17"/>
      <c r="F3091" s="152"/>
      <c r="L3091" s="76"/>
      <c r="M3091" s="109"/>
      <c r="N3091" s="91"/>
    </row>
    <row r="3092" spans="1:14" s="29" customFormat="1">
      <c r="A3092" s="17"/>
      <c r="B3092" s="24"/>
      <c r="C3092" s="24"/>
      <c r="D3092" s="24"/>
      <c r="E3092" s="17"/>
      <c r="F3092" s="152"/>
      <c r="L3092" s="76"/>
      <c r="M3092" s="109"/>
      <c r="N3092" s="91"/>
    </row>
    <row r="3093" spans="1:14" s="29" customFormat="1">
      <c r="A3093" s="17" t="s">
        <v>1663</v>
      </c>
      <c r="B3093" s="86">
        <f t="shared" ref="B3093" si="544">ROUNDUP(C3093*1.1,0)</f>
        <v>55</v>
      </c>
      <c r="C3093" s="86">
        <f t="shared" ref="C3093" si="545">$K$2*D3093</f>
        <v>49.14</v>
      </c>
      <c r="D3093" s="85">
        <v>1.8</v>
      </c>
      <c r="E3093" s="17"/>
      <c r="F3093" s="152"/>
      <c r="L3093" s="76"/>
      <c r="M3093" s="109"/>
      <c r="N3093" s="91"/>
    </row>
    <row r="3094" spans="1:14">
      <c r="A3094" s="17"/>
      <c r="B3094" s="24"/>
      <c r="C3094" s="24"/>
      <c r="D3094" s="24"/>
      <c r="E3094" s="17"/>
      <c r="M3094" s="109"/>
    </row>
    <row r="3095" spans="1:14" s="29" customFormat="1">
      <c r="A3095" s="30"/>
      <c r="B3095" s="33"/>
      <c r="C3095" s="33"/>
      <c r="D3095" s="33"/>
      <c r="E3095" s="30"/>
      <c r="F3095" s="152"/>
      <c r="L3095" s="76"/>
      <c r="M3095" s="111"/>
      <c r="N3095" s="91"/>
    </row>
    <row r="3096" spans="1:14" s="29" customFormat="1">
      <c r="A3096" s="30" t="s">
        <v>1664</v>
      </c>
      <c r="B3096" s="86">
        <f t="shared" ref="B3096:B3098" si="546">ROUNDUP(C3096*1.1,0)</f>
        <v>106</v>
      </c>
      <c r="C3096" s="86">
        <f t="shared" ref="C3096:C3098" si="547">$K$2*D3096</f>
        <v>95.55</v>
      </c>
      <c r="D3096" s="85">
        <v>3.5</v>
      </c>
      <c r="E3096" s="30"/>
      <c r="F3096" s="152"/>
      <c r="L3096" s="76"/>
      <c r="M3096" s="111"/>
      <c r="N3096" s="91"/>
    </row>
    <row r="3097" spans="1:14" s="29" customFormat="1">
      <c r="A3097" s="30" t="s">
        <v>1665</v>
      </c>
      <c r="B3097" s="86">
        <f t="shared" si="546"/>
        <v>121</v>
      </c>
      <c r="C3097" s="86">
        <f t="shared" si="547"/>
        <v>109.2</v>
      </c>
      <c r="D3097" s="85">
        <v>4</v>
      </c>
      <c r="E3097" s="30"/>
      <c r="F3097" s="152"/>
      <c r="L3097" s="76"/>
      <c r="M3097" s="111"/>
      <c r="N3097" s="91"/>
    </row>
    <row r="3098" spans="1:14" s="29" customFormat="1">
      <c r="A3098" s="30" t="s">
        <v>1666</v>
      </c>
      <c r="B3098" s="86">
        <f t="shared" si="546"/>
        <v>133</v>
      </c>
      <c r="C3098" s="86">
        <f t="shared" si="547"/>
        <v>120.12000000000002</v>
      </c>
      <c r="D3098" s="85">
        <v>4.4000000000000004</v>
      </c>
      <c r="E3098" s="30"/>
      <c r="F3098" s="152"/>
      <c r="L3098" s="76"/>
      <c r="M3098" s="111"/>
      <c r="N3098" s="91"/>
    </row>
    <row r="3099" spans="1:14" s="29" customFormat="1" ht="15.75" thickBot="1">
      <c r="A3099" s="78"/>
      <c r="B3099" s="73"/>
      <c r="C3099" s="79"/>
      <c r="D3099" s="79"/>
      <c r="E3099" s="125"/>
      <c r="F3099" s="152"/>
      <c r="L3099" s="76"/>
      <c r="M3099" s="111"/>
      <c r="N3099" s="91"/>
    </row>
    <row r="3100" spans="1:14" ht="15.75" thickBot="1">
      <c r="A3100" s="27"/>
      <c r="B3100" s="23"/>
      <c r="C3100" s="49"/>
      <c r="D3100" s="49"/>
      <c r="E3100" s="28"/>
      <c r="M3100" s="112"/>
    </row>
    <row r="3101" spans="1:14">
      <c r="A3101" s="31"/>
      <c r="B3101" s="32"/>
      <c r="C3101" s="32"/>
      <c r="D3101" s="32"/>
      <c r="E3101" s="31"/>
      <c r="M3101" s="104"/>
    </row>
    <row r="3102" spans="1:14" ht="18.75">
      <c r="A3102" s="11" t="s">
        <v>761</v>
      </c>
      <c r="B3102" s="33"/>
      <c r="C3102" s="33"/>
      <c r="D3102" s="33"/>
      <c r="M3102" s="105"/>
    </row>
    <row r="3103" spans="1:14">
      <c r="B3103" s="33"/>
      <c r="C3103" s="33"/>
      <c r="D3103" s="33"/>
      <c r="M3103" s="105"/>
    </row>
    <row r="3104" spans="1:14">
      <c r="A3104" s="30" t="s">
        <v>762</v>
      </c>
      <c r="B3104" s="33" t="s">
        <v>788</v>
      </c>
      <c r="C3104" s="33"/>
      <c r="D3104" s="33"/>
      <c r="M3104" s="105"/>
    </row>
    <row r="3105" spans="1:13">
      <c r="A3105" s="30" t="s">
        <v>763</v>
      </c>
      <c r="B3105" s="33" t="s">
        <v>788</v>
      </c>
      <c r="C3105" s="33"/>
      <c r="D3105" s="33"/>
      <c r="M3105" s="105"/>
    </row>
    <row r="3106" spans="1:13">
      <c r="A3106" s="30" t="s">
        <v>764</v>
      </c>
      <c r="B3106" s="33" t="s">
        <v>788</v>
      </c>
      <c r="C3106" s="33"/>
      <c r="D3106" s="33"/>
      <c r="M3106" s="105"/>
    </row>
    <row r="3107" spans="1:13" ht="15.75" thickBot="1">
      <c r="A3107" s="17"/>
      <c r="B3107" s="24"/>
      <c r="C3107" s="24"/>
      <c r="D3107" s="24"/>
      <c r="E3107" s="17"/>
      <c r="M3107" s="109"/>
    </row>
    <row r="3108" spans="1:13" ht="15.75" thickBot="1">
      <c r="A3108" s="27"/>
      <c r="B3108" s="23"/>
      <c r="C3108" s="49"/>
      <c r="D3108" s="49"/>
      <c r="E3108" s="28"/>
      <c r="M3108" s="112"/>
    </row>
    <row r="3109" spans="1:13">
      <c r="A3109" s="31"/>
      <c r="B3109" s="32"/>
      <c r="C3109" s="32"/>
      <c r="D3109" s="32"/>
      <c r="E3109" s="31"/>
      <c r="M3109" s="104"/>
    </row>
    <row r="3110" spans="1:13" ht="18.75">
      <c r="A3110" s="11" t="s">
        <v>765</v>
      </c>
      <c r="B3110" s="33"/>
      <c r="C3110" s="33"/>
      <c r="D3110" s="33"/>
      <c r="M3110" s="105"/>
    </row>
    <row r="3111" spans="1:13">
      <c r="B3111" s="33"/>
      <c r="C3111" s="33"/>
      <c r="D3111" s="33"/>
      <c r="M3111" s="105"/>
    </row>
    <row r="3112" spans="1:13">
      <c r="A3112" s="30" t="s">
        <v>766</v>
      </c>
      <c r="B3112" s="33" t="s">
        <v>788</v>
      </c>
      <c r="C3112" s="33"/>
      <c r="D3112" s="33"/>
      <c r="M3112" s="105"/>
    </row>
    <row r="3113" spans="1:13">
      <c r="A3113" s="30" t="s">
        <v>763</v>
      </c>
      <c r="B3113" s="33" t="s">
        <v>788</v>
      </c>
      <c r="C3113" s="33"/>
      <c r="D3113" s="33"/>
      <c r="M3113" s="105"/>
    </row>
    <row r="3114" spans="1:13" ht="15.75" thickBot="1">
      <c r="A3114" s="17"/>
      <c r="B3114" s="24"/>
      <c r="C3114" s="24"/>
      <c r="D3114" s="24"/>
      <c r="E3114" s="17"/>
      <c r="M3114" s="109"/>
    </row>
    <row r="3115" spans="1:13" ht="15.75" thickBot="1">
      <c r="A3115" s="27"/>
      <c r="B3115" s="23"/>
      <c r="C3115" s="49"/>
      <c r="D3115" s="49"/>
      <c r="E3115" s="28"/>
      <c r="M3115" s="112"/>
    </row>
    <row r="3116" spans="1:13">
      <c r="A3116" s="31"/>
      <c r="B3116" s="32"/>
      <c r="C3116" s="32"/>
      <c r="D3116" s="32"/>
      <c r="E3116" s="31"/>
      <c r="M3116" s="104"/>
    </row>
    <row r="3117" spans="1:13" ht="18.75">
      <c r="A3117" s="11" t="s">
        <v>767</v>
      </c>
      <c r="B3117" s="33"/>
      <c r="C3117" s="33"/>
      <c r="D3117" s="33"/>
      <c r="M3117" s="105"/>
    </row>
    <row r="3118" spans="1:13">
      <c r="B3118" s="33"/>
      <c r="C3118" s="33"/>
      <c r="D3118" s="33"/>
      <c r="M3118" s="105"/>
    </row>
    <row r="3119" spans="1:13">
      <c r="A3119" s="30" t="s">
        <v>769</v>
      </c>
      <c r="B3119" s="33">
        <v>200</v>
      </c>
      <c r="C3119" s="33"/>
      <c r="D3119" s="33"/>
      <c r="M3119" s="105"/>
    </row>
    <row r="3120" spans="1:13">
      <c r="A3120" s="30" t="s">
        <v>768</v>
      </c>
      <c r="B3120" s="33">
        <v>200</v>
      </c>
      <c r="C3120" s="33"/>
      <c r="D3120" s="33"/>
      <c r="M3120" s="105"/>
    </row>
    <row r="3121" spans="1:14">
      <c r="A3121" s="30" t="s">
        <v>770</v>
      </c>
      <c r="B3121" s="33">
        <v>200</v>
      </c>
      <c r="C3121" s="33"/>
      <c r="D3121" s="33"/>
      <c r="M3121" s="105"/>
    </row>
    <row r="3122" spans="1:14">
      <c r="A3122" s="30" t="s">
        <v>771</v>
      </c>
      <c r="B3122" s="33">
        <v>200</v>
      </c>
      <c r="C3122" s="33"/>
      <c r="D3122" s="33"/>
      <c r="M3122" s="105"/>
    </row>
    <row r="3123" spans="1:14" ht="15.75" thickBot="1">
      <c r="A3123" s="17"/>
      <c r="B3123" s="24"/>
      <c r="C3123" s="24"/>
      <c r="D3123" s="24"/>
      <c r="E3123" s="17"/>
      <c r="M3123" s="109"/>
    </row>
    <row r="3124" spans="1:14" ht="15.75" thickBot="1">
      <c r="A3124" s="27"/>
      <c r="B3124" s="23"/>
      <c r="C3124" s="49"/>
      <c r="D3124" s="49"/>
      <c r="E3124" s="28"/>
      <c r="M3124" s="112"/>
    </row>
    <row r="3125" spans="1:14">
      <c r="A3125" s="31"/>
      <c r="B3125" s="32"/>
      <c r="C3125" s="32"/>
      <c r="D3125" s="32"/>
      <c r="E3125" s="31"/>
      <c r="M3125" s="104"/>
    </row>
    <row r="3126" spans="1:14" ht="18.75">
      <c r="A3126" s="11" t="s">
        <v>932</v>
      </c>
      <c r="B3126" s="33"/>
      <c r="C3126" s="33"/>
      <c r="D3126" s="33"/>
      <c r="M3126" s="105"/>
    </row>
    <row r="3127" spans="1:14">
      <c r="B3127" s="33"/>
      <c r="C3127" s="33"/>
      <c r="D3127" s="33"/>
      <c r="M3127" s="105"/>
    </row>
    <row r="3128" spans="1:14">
      <c r="A3128" s="30" t="s">
        <v>773</v>
      </c>
      <c r="B3128" s="86">
        <f t="shared" ref="B3128:B3129" si="548">ROUNDUP(C3128*1.1,0)</f>
        <v>301</v>
      </c>
      <c r="C3128" s="86">
        <f t="shared" ref="C3128:C3129" si="549">$K$2*D3128</f>
        <v>273</v>
      </c>
      <c r="D3128" s="85">
        <v>10</v>
      </c>
      <c r="E3128" s="30" t="s">
        <v>776</v>
      </c>
      <c r="M3128" s="105"/>
    </row>
    <row r="3129" spans="1:14">
      <c r="A3129" s="30" t="s">
        <v>774</v>
      </c>
      <c r="B3129" s="86">
        <f t="shared" si="548"/>
        <v>301</v>
      </c>
      <c r="C3129" s="86">
        <f t="shared" si="549"/>
        <v>273</v>
      </c>
      <c r="D3129" s="85">
        <v>10</v>
      </c>
      <c r="E3129" s="30" t="s">
        <v>775</v>
      </c>
      <c r="M3129" s="105"/>
    </row>
    <row r="3130" spans="1:14" s="29" customFormat="1">
      <c r="A3130" s="30" t="s">
        <v>917</v>
      </c>
      <c r="B3130" s="86">
        <f t="shared" ref="B3130:B3135" si="550">ROUNDUP(C3130*1.1,0)</f>
        <v>301</v>
      </c>
      <c r="C3130" s="86">
        <f t="shared" ref="C3130:C3135" si="551">$K$2*D3130</f>
        <v>273</v>
      </c>
      <c r="D3130" s="85">
        <v>10</v>
      </c>
      <c r="E3130" s="30"/>
      <c r="F3130" s="152"/>
      <c r="L3130" s="76"/>
      <c r="M3130" s="105"/>
      <c r="N3130" s="91"/>
    </row>
    <row r="3131" spans="1:14" s="29" customFormat="1">
      <c r="A3131" s="30" t="s">
        <v>916</v>
      </c>
      <c r="B3131" s="86">
        <f t="shared" si="550"/>
        <v>301</v>
      </c>
      <c r="C3131" s="86">
        <f t="shared" si="551"/>
        <v>273</v>
      </c>
      <c r="D3131" s="85">
        <v>10</v>
      </c>
      <c r="E3131" s="30"/>
      <c r="F3131" s="152"/>
      <c r="L3131" s="76"/>
      <c r="M3131" s="105"/>
      <c r="N3131" s="91"/>
    </row>
    <row r="3132" spans="1:14" s="29" customFormat="1">
      <c r="A3132" s="30" t="s">
        <v>3320</v>
      </c>
      <c r="B3132" s="86">
        <f t="shared" si="550"/>
        <v>451</v>
      </c>
      <c r="C3132" s="86">
        <f t="shared" si="551"/>
        <v>409.5</v>
      </c>
      <c r="D3132" s="85">
        <v>15</v>
      </c>
      <c r="E3132" s="30"/>
      <c r="F3132" s="152">
        <v>2</v>
      </c>
      <c r="L3132" s="76"/>
      <c r="M3132" s="105"/>
      <c r="N3132" s="91"/>
    </row>
    <row r="3133" spans="1:14">
      <c r="A3133" s="30" t="s">
        <v>911</v>
      </c>
      <c r="B3133" s="86">
        <f t="shared" si="550"/>
        <v>301</v>
      </c>
      <c r="C3133" s="86">
        <f t="shared" si="551"/>
        <v>273</v>
      </c>
      <c r="D3133" s="85">
        <v>10</v>
      </c>
      <c r="M3133" s="105"/>
    </row>
    <row r="3134" spans="1:14" s="29" customFormat="1">
      <c r="A3134" s="17" t="s">
        <v>912</v>
      </c>
      <c r="B3134" s="86">
        <f t="shared" si="550"/>
        <v>301</v>
      </c>
      <c r="C3134" s="86">
        <f t="shared" si="551"/>
        <v>273</v>
      </c>
      <c r="D3134" s="85">
        <v>10</v>
      </c>
      <c r="E3134" s="17"/>
      <c r="F3134" s="152"/>
      <c r="L3134" s="76"/>
      <c r="M3134" s="109"/>
      <c r="N3134" s="91"/>
    </row>
    <row r="3135" spans="1:14" s="29" customFormat="1">
      <c r="A3135" s="17" t="s">
        <v>913</v>
      </c>
      <c r="B3135" s="86">
        <f t="shared" si="550"/>
        <v>301</v>
      </c>
      <c r="C3135" s="86">
        <f t="shared" si="551"/>
        <v>273</v>
      </c>
      <c r="D3135" s="85">
        <v>10</v>
      </c>
      <c r="E3135" s="17"/>
      <c r="F3135" s="152"/>
      <c r="L3135" s="76"/>
      <c r="M3135" s="109"/>
      <c r="N3135" s="91"/>
    </row>
    <row r="3136" spans="1:14" s="29" customFormat="1">
      <c r="A3136" s="17" t="s">
        <v>914</v>
      </c>
      <c r="B3136" s="24"/>
      <c r="C3136" s="24"/>
      <c r="D3136" s="24"/>
      <c r="E3136" s="17"/>
      <c r="F3136" s="152"/>
      <c r="L3136" s="76"/>
      <c r="M3136" s="109"/>
      <c r="N3136" s="91"/>
    </row>
    <row r="3137" spans="1:14" s="29" customFormat="1">
      <c r="A3137" s="17" t="s">
        <v>915</v>
      </c>
      <c r="B3137" s="86">
        <f t="shared" ref="B3137" si="552">ROUNDUP(C3137*1.1,0)</f>
        <v>301</v>
      </c>
      <c r="C3137" s="86">
        <f t="shared" ref="C3137" si="553">$K$2*D3137</f>
        <v>273</v>
      </c>
      <c r="D3137" s="85">
        <v>10</v>
      </c>
      <c r="E3137" s="17"/>
      <c r="F3137" s="152"/>
      <c r="L3137" s="76"/>
      <c r="M3137" s="109"/>
      <c r="N3137" s="91"/>
    </row>
    <row r="3138" spans="1:14" s="29" customFormat="1">
      <c r="A3138" s="30" t="s">
        <v>929</v>
      </c>
      <c r="B3138" s="86">
        <f t="shared" ref="B3138:B3140" si="554">ROUNDUP(C3138*1.1,0)</f>
        <v>301</v>
      </c>
      <c r="C3138" s="86">
        <f t="shared" ref="C3138:C3140" si="555">$K$2*D3138</f>
        <v>273</v>
      </c>
      <c r="D3138" s="85">
        <v>10</v>
      </c>
      <c r="E3138" s="17" t="s">
        <v>928</v>
      </c>
      <c r="F3138" s="152"/>
      <c r="L3138" s="76"/>
      <c r="M3138" s="106"/>
      <c r="N3138" s="91"/>
    </row>
    <row r="3139" spans="1:14" s="29" customFormat="1">
      <c r="A3139" s="30" t="s">
        <v>930</v>
      </c>
      <c r="B3139" s="86">
        <f t="shared" si="554"/>
        <v>301</v>
      </c>
      <c r="C3139" s="86">
        <f t="shared" si="555"/>
        <v>273</v>
      </c>
      <c r="D3139" s="85">
        <v>10</v>
      </c>
      <c r="E3139" s="17" t="s">
        <v>928</v>
      </c>
      <c r="F3139" s="152"/>
      <c r="L3139" s="76"/>
      <c r="M3139" s="106"/>
      <c r="N3139" s="91"/>
    </row>
    <row r="3140" spans="1:14" s="29" customFormat="1">
      <c r="A3140" s="30" t="s">
        <v>931</v>
      </c>
      <c r="B3140" s="86">
        <f t="shared" si="554"/>
        <v>301</v>
      </c>
      <c r="C3140" s="86">
        <f t="shared" si="555"/>
        <v>273</v>
      </c>
      <c r="D3140" s="85">
        <v>10</v>
      </c>
      <c r="E3140" s="17" t="s">
        <v>928</v>
      </c>
      <c r="F3140" s="152"/>
      <c r="L3140" s="76"/>
      <c r="M3140" s="106"/>
      <c r="N3140" s="91"/>
    </row>
    <row r="3141" spans="1:14" s="29" customFormat="1">
      <c r="A3141" s="37"/>
      <c r="B3141" s="38"/>
      <c r="C3141" s="24"/>
      <c r="D3141" s="24"/>
      <c r="E3141" s="17"/>
      <c r="F3141" s="152"/>
      <c r="L3141" s="76"/>
      <c r="M3141" s="106"/>
      <c r="N3141" s="91"/>
    </row>
    <row r="3142" spans="1:14" s="29" customFormat="1">
      <c r="A3142" s="17"/>
      <c r="B3142" s="24"/>
      <c r="C3142" s="24"/>
      <c r="D3142" s="24"/>
      <c r="E3142" s="17"/>
      <c r="F3142" s="152"/>
      <c r="L3142" s="76"/>
      <c r="M3142" s="109"/>
      <c r="N3142" s="91"/>
    </row>
    <row r="3143" spans="1:14" ht="15.75" thickBot="1">
      <c r="A3143" s="17"/>
      <c r="B3143" s="24"/>
      <c r="C3143" s="24"/>
      <c r="D3143" s="24"/>
      <c r="E3143" s="17"/>
      <c r="M3143" s="109"/>
    </row>
    <row r="3144" spans="1:14" ht="15.75" thickBot="1">
      <c r="A3144" s="27"/>
      <c r="B3144" s="23"/>
      <c r="C3144" s="23"/>
      <c r="D3144" s="49"/>
      <c r="E3144" s="28"/>
      <c r="M3144" s="112"/>
    </row>
    <row r="3145" spans="1:14">
      <c r="A3145" s="31"/>
      <c r="B3145" s="32"/>
      <c r="C3145" s="32"/>
      <c r="D3145" s="32"/>
      <c r="E3145" s="31"/>
      <c r="M3145" s="104"/>
    </row>
    <row r="3146" spans="1:14" ht="18.75">
      <c r="A3146" s="11" t="s">
        <v>599</v>
      </c>
      <c r="B3146" s="30"/>
      <c r="C3146" s="30"/>
      <c r="D3146" s="30"/>
      <c r="E3146" s="30"/>
      <c r="M3146" s="115"/>
    </row>
    <row r="3147" spans="1:14">
      <c r="A3147" s="31"/>
      <c r="B3147" s="31"/>
      <c r="C3147" s="30"/>
      <c r="D3147" s="30"/>
      <c r="E3147" s="30"/>
      <c r="M3147" s="116"/>
    </row>
    <row r="3148" spans="1:14" s="29" customFormat="1">
      <c r="A3148" s="31" t="s">
        <v>1506</v>
      </c>
      <c r="B3148" s="86">
        <f t="shared" ref="B3148" si="556">ROUNDUP(C3148*1.1,0)</f>
        <v>601</v>
      </c>
      <c r="C3148" s="86">
        <f t="shared" ref="C3148" si="557">$K$2*D3148</f>
        <v>546</v>
      </c>
      <c r="D3148" s="85">
        <v>20</v>
      </c>
      <c r="E3148" s="30" t="s">
        <v>1507</v>
      </c>
      <c r="F3148" s="152"/>
      <c r="L3148" s="76"/>
      <c r="M3148" s="116"/>
      <c r="N3148" s="91"/>
    </row>
    <row r="3149" spans="1:14" s="29" customFormat="1">
      <c r="A3149" s="145" t="s">
        <v>2162</v>
      </c>
      <c r="B3149" s="86">
        <f t="shared" ref="B3149" si="558">ROUNDUP(C3149*1.1,0)</f>
        <v>241</v>
      </c>
      <c r="C3149" s="86">
        <f t="shared" ref="C3149" si="559">$K$2*D3149</f>
        <v>218.4</v>
      </c>
      <c r="D3149" s="85">
        <v>8</v>
      </c>
      <c r="E3149" s="30" t="s">
        <v>2161</v>
      </c>
      <c r="F3149" s="152">
        <v>4649</v>
      </c>
      <c r="L3149" s="76"/>
      <c r="M3149" s="116"/>
      <c r="N3149" s="91"/>
    </row>
    <row r="3150" spans="1:14" s="29" customFormat="1">
      <c r="A3150" s="31" t="s">
        <v>1451</v>
      </c>
      <c r="B3150" s="86">
        <f t="shared" ref="B3150" si="560">ROUNDUP(C3150*1.1,0)</f>
        <v>10</v>
      </c>
      <c r="C3150" s="86">
        <f t="shared" ref="C3150" si="561">$K$2*D3150</f>
        <v>8.19</v>
      </c>
      <c r="D3150" s="85">
        <v>0.3</v>
      </c>
      <c r="E3150" s="30"/>
      <c r="F3150" s="152"/>
      <c r="L3150" s="76"/>
      <c r="M3150" s="116"/>
      <c r="N3150" s="91"/>
    </row>
    <row r="3151" spans="1:14">
      <c r="A3151" s="31" t="s">
        <v>601</v>
      </c>
      <c r="B3151" s="86">
        <f t="shared" ref="B3151:B3153" si="562">ROUNDUP(C3151*1.1,0)</f>
        <v>19</v>
      </c>
      <c r="C3151" s="86">
        <f t="shared" ref="C3151:C3153" si="563">$K$2*D3151</f>
        <v>16.38</v>
      </c>
      <c r="D3151" s="85">
        <v>0.6</v>
      </c>
      <c r="E3151" s="30"/>
      <c r="M3151" s="104"/>
    </row>
    <row r="3152" spans="1:14">
      <c r="A3152" s="31" t="s">
        <v>1450</v>
      </c>
      <c r="B3152" s="86">
        <f t="shared" si="562"/>
        <v>11</v>
      </c>
      <c r="C3152" s="86">
        <f t="shared" si="563"/>
        <v>9.5549999999999997</v>
      </c>
      <c r="D3152" s="85">
        <v>0.35</v>
      </c>
      <c r="E3152" s="30"/>
      <c r="M3152" s="104"/>
    </row>
    <row r="3153" spans="1:14">
      <c r="A3153" s="31" t="s">
        <v>600</v>
      </c>
      <c r="B3153" s="86">
        <f t="shared" si="562"/>
        <v>19</v>
      </c>
      <c r="C3153" s="86">
        <f t="shared" si="563"/>
        <v>16.38</v>
      </c>
      <c r="D3153" s="85">
        <v>0.6</v>
      </c>
      <c r="E3153" s="30"/>
      <c r="M3153" s="104"/>
    </row>
    <row r="3154" spans="1:14">
      <c r="A3154" s="30" t="s">
        <v>592</v>
      </c>
      <c r="B3154" s="33">
        <v>10</v>
      </c>
      <c r="C3154" s="30"/>
      <c r="D3154" s="30"/>
      <c r="E3154" s="30"/>
      <c r="M3154" s="105"/>
    </row>
    <row r="3155" spans="1:14">
      <c r="A3155" s="30" t="s">
        <v>597</v>
      </c>
      <c r="B3155" s="33">
        <v>20</v>
      </c>
      <c r="C3155" s="30"/>
      <c r="D3155" s="30"/>
      <c r="E3155" s="30"/>
      <c r="M3155" s="105"/>
    </row>
    <row r="3156" spans="1:14">
      <c r="A3156" s="30" t="s">
        <v>593</v>
      </c>
      <c r="B3156" s="33">
        <v>20</v>
      </c>
      <c r="C3156" s="30"/>
      <c r="D3156" s="30"/>
      <c r="E3156" s="30"/>
      <c r="M3156" s="105"/>
    </row>
    <row r="3157" spans="1:14" s="29" customFormat="1">
      <c r="A3157" s="30" t="s">
        <v>1494</v>
      </c>
      <c r="B3157" s="86">
        <f t="shared" ref="B3157" si="564">ROUNDUP(C3157*1.1,0)</f>
        <v>61</v>
      </c>
      <c r="C3157" s="86">
        <f t="shared" ref="C3157" si="565">$K$2*D3157</f>
        <v>54.6</v>
      </c>
      <c r="D3157" s="85">
        <v>2</v>
      </c>
      <c r="E3157" s="30" t="s">
        <v>1603</v>
      </c>
      <c r="F3157" s="152"/>
      <c r="L3157" s="76"/>
      <c r="M3157" s="105"/>
      <c r="N3157" s="91"/>
    </row>
    <row r="3158" spans="1:14">
      <c r="A3158" s="30" t="s">
        <v>590</v>
      </c>
      <c r="B3158" s="33">
        <v>50</v>
      </c>
      <c r="C3158" s="30"/>
      <c r="D3158" s="30"/>
      <c r="E3158" s="30"/>
      <c r="M3158" s="105"/>
    </row>
    <row r="3159" spans="1:14" s="29" customFormat="1">
      <c r="A3159" s="30" t="s">
        <v>2121</v>
      </c>
      <c r="B3159" s="86">
        <f t="shared" ref="B3159:B3160" si="566">ROUNDUP(C3159*1.1,0)</f>
        <v>211</v>
      </c>
      <c r="C3159" s="86">
        <f t="shared" ref="C3159:C3160" si="567">$K$2*D3159</f>
        <v>191.1</v>
      </c>
      <c r="D3159" s="85">
        <v>7</v>
      </c>
      <c r="E3159" s="30" t="s">
        <v>1509</v>
      </c>
      <c r="F3159" s="152"/>
      <c r="L3159" s="76"/>
      <c r="M3159" s="105"/>
      <c r="N3159" s="91"/>
    </row>
    <row r="3160" spans="1:14" s="29" customFormat="1">
      <c r="A3160" s="30" t="s">
        <v>2120</v>
      </c>
      <c r="B3160" s="86">
        <f t="shared" si="566"/>
        <v>211</v>
      </c>
      <c r="C3160" s="86">
        <f t="shared" si="567"/>
        <v>191.1</v>
      </c>
      <c r="D3160" s="85">
        <v>7</v>
      </c>
      <c r="E3160" s="30" t="s">
        <v>1509</v>
      </c>
      <c r="F3160" s="152"/>
      <c r="L3160" s="76"/>
      <c r="M3160" s="105"/>
      <c r="N3160" s="91"/>
    </row>
    <row r="3161" spans="1:14">
      <c r="A3161" s="30" t="s">
        <v>591</v>
      </c>
      <c r="B3161" s="33">
        <v>40</v>
      </c>
      <c r="C3161" s="30"/>
      <c r="D3161" s="30"/>
      <c r="E3161" s="30" t="s">
        <v>587</v>
      </c>
      <c r="M3161" s="105"/>
    </row>
    <row r="3162" spans="1:14">
      <c r="A3162" s="37" t="s">
        <v>595</v>
      </c>
      <c r="B3162" s="33">
        <v>40</v>
      </c>
      <c r="C3162" s="30"/>
      <c r="D3162" s="30"/>
      <c r="E3162" s="30"/>
      <c r="M3162" s="105"/>
    </row>
    <row r="3163" spans="1:14" s="29" customFormat="1">
      <c r="A3163" s="30" t="s">
        <v>3139</v>
      </c>
      <c r="B3163" s="86">
        <f t="shared" ref="B3163" si="568">ROUNDUP(C3163*1.1,0)</f>
        <v>301</v>
      </c>
      <c r="C3163" s="86">
        <f t="shared" ref="C3163" si="569">$K$2*D3163</f>
        <v>273</v>
      </c>
      <c r="D3163" s="85">
        <v>10</v>
      </c>
      <c r="E3163" s="30" t="s">
        <v>1509</v>
      </c>
      <c r="F3163" s="152" t="s">
        <v>3140</v>
      </c>
      <c r="L3163" s="76"/>
      <c r="M3163" s="105"/>
      <c r="N3163" s="91"/>
    </row>
    <row r="3164" spans="1:14">
      <c r="A3164" s="37" t="s">
        <v>598</v>
      </c>
      <c r="B3164" s="33">
        <v>80</v>
      </c>
      <c r="C3164" s="30"/>
      <c r="D3164" s="30"/>
      <c r="E3164" s="30" t="s">
        <v>587</v>
      </c>
      <c r="M3164" s="105"/>
    </row>
    <row r="3165" spans="1:14">
      <c r="A3165" s="37" t="s">
        <v>596</v>
      </c>
      <c r="B3165" s="33">
        <v>30</v>
      </c>
      <c r="C3165" s="30"/>
      <c r="D3165" s="30"/>
      <c r="E3165" s="30"/>
      <c r="M3165" s="105"/>
    </row>
    <row r="3166" spans="1:14">
      <c r="A3166" s="37" t="s">
        <v>605</v>
      </c>
      <c r="B3166" s="33">
        <v>0</v>
      </c>
      <c r="C3166" s="30"/>
      <c r="D3166" s="30"/>
      <c r="E3166" s="30"/>
      <c r="M3166" s="105"/>
    </row>
    <row r="3167" spans="1:14">
      <c r="A3167" s="37" t="s">
        <v>594</v>
      </c>
      <c r="B3167" s="86">
        <f t="shared" ref="B3167" si="570">ROUNDUP(C3167*1.1,0)</f>
        <v>91</v>
      </c>
      <c r="C3167" s="86">
        <f t="shared" ref="C3167" si="571">$K$2*D3167</f>
        <v>81.900000000000006</v>
      </c>
      <c r="D3167" s="85">
        <v>3</v>
      </c>
      <c r="E3167" s="30" t="s">
        <v>1508</v>
      </c>
      <c r="M3167" s="105"/>
    </row>
    <row r="3168" spans="1:14" s="29" customFormat="1">
      <c r="A3168" s="30" t="s">
        <v>3500</v>
      </c>
      <c r="B3168" s="86">
        <f t="shared" ref="B3168" si="572">ROUNDUP(C3168*1.1,0)</f>
        <v>211</v>
      </c>
      <c r="C3168" s="86">
        <f t="shared" ref="C3168" si="573">$K$2*D3168</f>
        <v>191.1</v>
      </c>
      <c r="D3168" s="85">
        <v>7</v>
      </c>
      <c r="E3168" s="30" t="s">
        <v>1508</v>
      </c>
      <c r="F3168" s="152">
        <v>1</v>
      </c>
      <c r="L3168" s="76"/>
      <c r="M3168" s="105"/>
      <c r="N3168" s="91"/>
    </row>
    <row r="3169" spans="1:14">
      <c r="A3169" s="37" t="s">
        <v>657</v>
      </c>
      <c r="B3169" s="86">
        <f t="shared" ref="B3169" si="574">ROUNDUP(C3169*1.1,0)</f>
        <v>181</v>
      </c>
      <c r="C3169" s="86">
        <f t="shared" ref="C3169" si="575">$K$2*D3169</f>
        <v>163.80000000000001</v>
      </c>
      <c r="D3169" s="85">
        <v>6</v>
      </c>
      <c r="E3169" s="30" t="s">
        <v>1508</v>
      </c>
      <c r="M3169" s="105"/>
    </row>
    <row r="3170" spans="1:14">
      <c r="A3170" s="37" t="s">
        <v>589</v>
      </c>
      <c r="B3170" s="86">
        <f t="shared" ref="B3170:B3173" si="576">ROUNDUP(C3170*1.1,0)</f>
        <v>181</v>
      </c>
      <c r="C3170" s="86">
        <f t="shared" ref="C3170:C3173" si="577">$K$2*D3170</f>
        <v>163.80000000000001</v>
      </c>
      <c r="D3170" s="85">
        <v>6</v>
      </c>
      <c r="E3170" s="30" t="s">
        <v>1508</v>
      </c>
      <c r="M3170" s="105"/>
    </row>
    <row r="3171" spans="1:14" s="29" customFormat="1">
      <c r="A3171" s="30" t="s">
        <v>2124</v>
      </c>
      <c r="B3171" s="86">
        <f t="shared" si="576"/>
        <v>196</v>
      </c>
      <c r="C3171" s="86">
        <f t="shared" si="577"/>
        <v>177.45000000000002</v>
      </c>
      <c r="D3171" s="85">
        <v>6.5</v>
      </c>
      <c r="E3171" s="30" t="s">
        <v>1508</v>
      </c>
      <c r="F3171" s="152"/>
      <c r="L3171" s="76"/>
      <c r="M3171" s="105"/>
      <c r="N3171" s="91"/>
    </row>
    <row r="3172" spans="1:14">
      <c r="A3172" s="37" t="s">
        <v>782</v>
      </c>
      <c r="B3172" s="86">
        <f t="shared" si="576"/>
        <v>181</v>
      </c>
      <c r="C3172" s="86">
        <f t="shared" si="577"/>
        <v>163.80000000000001</v>
      </c>
      <c r="D3172" s="85">
        <v>6</v>
      </c>
      <c r="E3172" s="30" t="s">
        <v>1508</v>
      </c>
      <c r="M3172" s="105"/>
    </row>
    <row r="3173" spans="1:14">
      <c r="A3173" s="37" t="s">
        <v>783</v>
      </c>
      <c r="B3173" s="86">
        <f t="shared" si="576"/>
        <v>181</v>
      </c>
      <c r="C3173" s="86">
        <f t="shared" si="577"/>
        <v>163.80000000000001</v>
      </c>
      <c r="D3173" s="85">
        <v>6</v>
      </c>
      <c r="E3173" s="30" t="s">
        <v>1508</v>
      </c>
      <c r="M3173" s="105"/>
    </row>
    <row r="3174" spans="1:14">
      <c r="A3174" s="37" t="s">
        <v>804</v>
      </c>
      <c r="B3174" s="86">
        <f t="shared" ref="B3174" si="578">ROUNDUP(C3174*1.1,0)</f>
        <v>136</v>
      </c>
      <c r="C3174" s="86">
        <f t="shared" ref="C3174" si="579">$K$2*D3174</f>
        <v>122.85000000000001</v>
      </c>
      <c r="D3174" s="85">
        <v>4.5</v>
      </c>
      <c r="E3174" s="30" t="s">
        <v>1509</v>
      </c>
      <c r="F3174" s="152">
        <v>2888</v>
      </c>
      <c r="M3174" s="105"/>
    </row>
    <row r="3175" spans="1:14" s="29" customFormat="1">
      <c r="A3175" s="30" t="s">
        <v>1364</v>
      </c>
      <c r="B3175" s="86">
        <f t="shared" ref="B3175" si="580">ROUNDUP(C3175*1.1,0)</f>
        <v>61</v>
      </c>
      <c r="C3175" s="86">
        <f t="shared" ref="C3175" si="581">$K$2*D3175</f>
        <v>54.6</v>
      </c>
      <c r="D3175" s="85">
        <v>2</v>
      </c>
      <c r="E3175" s="101" t="s">
        <v>1372</v>
      </c>
      <c r="F3175" s="152"/>
      <c r="L3175" s="76"/>
      <c r="M3175" s="105"/>
      <c r="N3175" s="91"/>
    </row>
    <row r="3176" spans="1:14" s="29" customFormat="1">
      <c r="A3176" s="30" t="s">
        <v>1365</v>
      </c>
      <c r="B3176" s="86">
        <f t="shared" ref="B3176:B3183" si="582">ROUNDUP(C3176*1.1,0)</f>
        <v>61</v>
      </c>
      <c r="C3176" s="86">
        <f t="shared" ref="C3176:C3183" si="583">$K$2*D3176</f>
        <v>54.6</v>
      </c>
      <c r="D3176" s="85">
        <v>2</v>
      </c>
      <c r="E3176" s="101" t="s">
        <v>1372</v>
      </c>
      <c r="F3176" s="152"/>
      <c r="L3176" s="76"/>
      <c r="M3176" s="105"/>
      <c r="N3176" s="91"/>
    </row>
    <row r="3177" spans="1:14" s="29" customFormat="1">
      <c r="A3177" s="30" t="s">
        <v>1366</v>
      </c>
      <c r="B3177" s="86">
        <f t="shared" si="582"/>
        <v>61</v>
      </c>
      <c r="C3177" s="86">
        <f t="shared" si="583"/>
        <v>54.6</v>
      </c>
      <c r="D3177" s="85">
        <v>2</v>
      </c>
      <c r="E3177" s="37" t="s">
        <v>1372</v>
      </c>
      <c r="F3177" s="152"/>
      <c r="L3177" s="76"/>
      <c r="M3177" s="105"/>
      <c r="N3177" s="91"/>
    </row>
    <row r="3178" spans="1:14" s="29" customFormat="1">
      <c r="A3178" s="30" t="s">
        <v>1367</v>
      </c>
      <c r="B3178" s="86">
        <f t="shared" si="582"/>
        <v>61</v>
      </c>
      <c r="C3178" s="86">
        <f t="shared" si="583"/>
        <v>54.6</v>
      </c>
      <c r="D3178" s="85">
        <v>2</v>
      </c>
      <c r="E3178" s="30" t="s">
        <v>1372</v>
      </c>
      <c r="F3178" s="152"/>
      <c r="L3178" s="76"/>
      <c r="M3178" s="105"/>
      <c r="N3178" s="91"/>
    </row>
    <row r="3179" spans="1:14" s="29" customFormat="1">
      <c r="A3179" s="30" t="s">
        <v>1368</v>
      </c>
      <c r="B3179" s="86">
        <f t="shared" si="582"/>
        <v>61</v>
      </c>
      <c r="C3179" s="86">
        <f t="shared" si="583"/>
        <v>54.6</v>
      </c>
      <c r="D3179" s="85">
        <v>2</v>
      </c>
      <c r="E3179" s="101" t="s">
        <v>1372</v>
      </c>
      <c r="F3179" s="152"/>
      <c r="L3179" s="76"/>
      <c r="M3179" s="105"/>
      <c r="N3179" s="91"/>
    </row>
    <row r="3180" spans="1:14" s="29" customFormat="1">
      <c r="A3180" s="30" t="s">
        <v>1369</v>
      </c>
      <c r="B3180" s="86">
        <f t="shared" si="582"/>
        <v>61</v>
      </c>
      <c r="C3180" s="86">
        <f t="shared" si="583"/>
        <v>54.6</v>
      </c>
      <c r="D3180" s="85">
        <v>2</v>
      </c>
      <c r="E3180" s="101" t="s">
        <v>1372</v>
      </c>
      <c r="F3180" s="152"/>
      <c r="L3180" s="76"/>
      <c r="M3180" s="105"/>
      <c r="N3180" s="91"/>
    </row>
    <row r="3181" spans="1:14" s="29" customFormat="1">
      <c r="A3181" s="30" t="s">
        <v>1370</v>
      </c>
      <c r="B3181" s="86">
        <f t="shared" si="582"/>
        <v>61</v>
      </c>
      <c r="C3181" s="86">
        <f t="shared" si="583"/>
        <v>54.6</v>
      </c>
      <c r="D3181" s="85">
        <v>2</v>
      </c>
      <c r="E3181" s="101" t="s">
        <v>1372</v>
      </c>
      <c r="F3181" s="152"/>
      <c r="L3181" s="76"/>
      <c r="M3181" s="105"/>
      <c r="N3181" s="91"/>
    </row>
    <row r="3182" spans="1:14">
      <c r="A3182" s="30" t="s">
        <v>1371</v>
      </c>
      <c r="B3182" s="86">
        <f t="shared" si="582"/>
        <v>61</v>
      </c>
      <c r="C3182" s="86">
        <f t="shared" si="583"/>
        <v>54.6</v>
      </c>
      <c r="D3182" s="85">
        <v>2</v>
      </c>
      <c r="E3182" s="101" t="s">
        <v>1372</v>
      </c>
      <c r="M3182" s="105"/>
    </row>
    <row r="3183" spans="1:14" s="29" customFormat="1">
      <c r="A3183" s="37" t="s">
        <v>1363</v>
      </c>
      <c r="B3183" s="86">
        <f t="shared" si="582"/>
        <v>61</v>
      </c>
      <c r="C3183" s="86">
        <f t="shared" si="583"/>
        <v>54.6</v>
      </c>
      <c r="D3183" s="85">
        <v>2</v>
      </c>
      <c r="E3183" s="101" t="s">
        <v>1372</v>
      </c>
      <c r="F3183" s="152"/>
      <c r="L3183" s="76"/>
      <c r="M3183" s="109"/>
      <c r="N3183" s="91"/>
    </row>
    <row r="3184" spans="1:14" s="29" customFormat="1">
      <c r="A3184" s="37"/>
      <c r="B3184" s="90"/>
      <c r="C3184" s="90"/>
      <c r="D3184" s="119"/>
      <c r="E3184" s="121"/>
      <c r="F3184" s="152"/>
      <c r="L3184" s="76"/>
      <c r="M3184" s="109"/>
      <c r="N3184" s="91"/>
    </row>
    <row r="3185" spans="1:14" s="29" customFormat="1">
      <c r="A3185" s="37"/>
      <c r="B3185" s="90"/>
      <c r="C3185" s="90"/>
      <c r="D3185" s="119"/>
      <c r="E3185" s="121"/>
      <c r="F3185" s="152"/>
      <c r="L3185" s="76"/>
      <c r="M3185" s="109"/>
      <c r="N3185" s="91"/>
    </row>
    <row r="3186" spans="1:14" s="29" customFormat="1">
      <c r="A3186" s="30" t="s">
        <v>1547</v>
      </c>
      <c r="B3186" s="86">
        <f t="shared" ref="B3186" si="584">ROUNDUP(C3186*1.1,0)</f>
        <v>121</v>
      </c>
      <c r="C3186" s="86">
        <f t="shared" ref="C3186" si="585">$K$2*D3186</f>
        <v>109.2</v>
      </c>
      <c r="D3186" s="85">
        <v>4</v>
      </c>
      <c r="E3186" s="121"/>
      <c r="F3186" s="152">
        <v>202</v>
      </c>
      <c r="L3186" s="76"/>
      <c r="M3186" s="109"/>
      <c r="N3186" s="91"/>
    </row>
    <row r="3187" spans="1:14" s="29" customFormat="1">
      <c r="A3187" s="37"/>
      <c r="B3187" s="90"/>
      <c r="C3187" s="90"/>
      <c r="D3187" s="119"/>
      <c r="E3187" s="121"/>
      <c r="F3187" s="152"/>
      <c r="L3187" s="76"/>
      <c r="M3187" s="109"/>
      <c r="N3187" s="91"/>
    </row>
    <row r="3188" spans="1:14" s="29" customFormat="1">
      <c r="A3188" s="37"/>
      <c r="B3188" s="90"/>
      <c r="C3188" s="90"/>
      <c r="D3188" s="119"/>
      <c r="E3188" s="121"/>
      <c r="F3188" s="152"/>
      <c r="L3188" s="76"/>
      <c r="M3188" s="109"/>
      <c r="N3188" s="91"/>
    </row>
    <row r="3189" spans="1:14" s="29" customFormat="1">
      <c r="A3189" s="37"/>
      <c r="B3189" s="24"/>
      <c r="C3189" s="24"/>
      <c r="D3189" s="24"/>
      <c r="E3189" s="17"/>
      <c r="F3189" s="152"/>
      <c r="L3189" s="76"/>
      <c r="M3189" s="109"/>
      <c r="N3189" s="91"/>
    </row>
    <row r="3190" spans="1:14" ht="15.75" thickBot="1">
      <c r="B3190" s="24"/>
      <c r="C3190" s="24"/>
      <c r="D3190" s="24"/>
      <c r="E3190" s="17"/>
      <c r="M3190" s="109"/>
    </row>
    <row r="3191" spans="1:14" ht="15.75" thickBot="1">
      <c r="A3191" s="27"/>
      <c r="B3191" s="23"/>
      <c r="C3191" s="23"/>
      <c r="D3191" s="49"/>
      <c r="E3191" s="28"/>
      <c r="M3191" s="112"/>
    </row>
    <row r="3192" spans="1:14">
      <c r="A3192" s="31"/>
      <c r="B3192" s="32"/>
      <c r="C3192" s="32"/>
      <c r="D3192" s="32"/>
      <c r="E3192" s="31"/>
      <c r="M3192" s="104"/>
    </row>
    <row r="3193" spans="1:14" ht="18.75">
      <c r="A3193" s="11" t="s">
        <v>1277</v>
      </c>
      <c r="B3193" s="33"/>
      <c r="C3193" s="33"/>
      <c r="D3193" s="33"/>
      <c r="M3193" s="105"/>
    </row>
    <row r="3194" spans="1:14">
      <c r="B3194" s="33"/>
      <c r="C3194" s="33"/>
      <c r="D3194" s="33"/>
      <c r="M3194" s="105"/>
    </row>
    <row r="3195" spans="1:14" s="29" customFormat="1">
      <c r="A3195" s="30" t="s">
        <v>1851</v>
      </c>
      <c r="B3195" s="86">
        <f t="shared" ref="B3195:B3196" si="586">ROUNDUP(C3195*1.1,0)</f>
        <v>241</v>
      </c>
      <c r="C3195" s="86">
        <f t="shared" ref="C3195:C3196" si="587">$K$2*D3195</f>
        <v>218.4</v>
      </c>
      <c r="D3195" s="85">
        <v>8</v>
      </c>
      <c r="E3195" s="30" t="s">
        <v>1850</v>
      </c>
      <c r="F3195" s="152">
        <v>4248</v>
      </c>
      <c r="L3195" s="76"/>
      <c r="M3195" s="105"/>
      <c r="N3195" s="91"/>
    </row>
    <row r="3196" spans="1:14" s="29" customFormat="1">
      <c r="A3196" s="30" t="s">
        <v>2628</v>
      </c>
      <c r="B3196" s="86">
        <f t="shared" si="586"/>
        <v>163</v>
      </c>
      <c r="C3196" s="86">
        <f t="shared" si="587"/>
        <v>147.42000000000002</v>
      </c>
      <c r="D3196" s="85">
        <v>5.4</v>
      </c>
      <c r="E3196" s="30" t="s">
        <v>2629</v>
      </c>
      <c r="F3196" s="152" t="s">
        <v>2630</v>
      </c>
      <c r="L3196" s="76"/>
      <c r="M3196" s="105"/>
      <c r="N3196" s="91"/>
    </row>
    <row r="3197" spans="1:14" s="29" customFormat="1">
      <c r="A3197" s="30"/>
      <c r="B3197" s="33"/>
      <c r="C3197" s="33"/>
      <c r="D3197" s="33"/>
      <c r="E3197" s="30"/>
      <c r="F3197" s="152"/>
      <c r="L3197" s="76"/>
      <c r="M3197" s="105"/>
      <c r="N3197" s="91"/>
    </row>
    <row r="3198" spans="1:14">
      <c r="A3198" s="30" t="s">
        <v>1472</v>
      </c>
      <c r="B3198" s="86">
        <f t="shared" ref="B3198:B3199" si="588">ROUNDUP(C3198*1.1,0)</f>
        <v>541</v>
      </c>
      <c r="C3198" s="86">
        <f t="shared" ref="C3198:C3199" si="589">$K$2*D3198</f>
        <v>491.40000000000003</v>
      </c>
      <c r="D3198" s="85">
        <v>18</v>
      </c>
      <c r="E3198" s="30" t="s">
        <v>1158</v>
      </c>
      <c r="F3198" s="152" t="s">
        <v>1471</v>
      </c>
      <c r="H3198">
        <v>2</v>
      </c>
      <c r="M3198" s="105"/>
    </row>
    <row r="3199" spans="1:14">
      <c r="A3199" s="30" t="s">
        <v>1474</v>
      </c>
      <c r="B3199" s="86">
        <f t="shared" si="588"/>
        <v>541</v>
      </c>
      <c r="C3199" s="86">
        <f t="shared" si="589"/>
        <v>491.40000000000003</v>
      </c>
      <c r="D3199" s="85">
        <v>18</v>
      </c>
      <c r="E3199" s="30" t="s">
        <v>1158</v>
      </c>
      <c r="F3199" s="152" t="s">
        <v>1471</v>
      </c>
      <c r="H3199">
        <v>3</v>
      </c>
      <c r="M3199" s="105"/>
    </row>
    <row r="3200" spans="1:14" s="29" customFormat="1">
      <c r="A3200" s="17" t="s">
        <v>1505</v>
      </c>
      <c r="B3200" s="86">
        <f t="shared" ref="B3200" si="590">ROUNDUP(C3200*1.1,0)</f>
        <v>451</v>
      </c>
      <c r="C3200" s="86">
        <f t="shared" ref="C3200" si="591">$K$2*D3200</f>
        <v>409.5</v>
      </c>
      <c r="D3200" s="85">
        <v>15</v>
      </c>
      <c r="E3200" s="17" t="s">
        <v>1158</v>
      </c>
      <c r="F3200" s="152" t="s">
        <v>1431</v>
      </c>
      <c r="H3200" s="29">
        <v>1</v>
      </c>
      <c r="L3200" s="76"/>
      <c r="M3200" s="109"/>
      <c r="N3200" s="91"/>
    </row>
    <row r="3201" spans="1:14" s="29" customFormat="1">
      <c r="A3201" s="17" t="s">
        <v>1473</v>
      </c>
      <c r="B3201" s="86">
        <f t="shared" ref="B3201:B3202" si="592">ROUNDUP(C3201*1.1,0)</f>
        <v>451</v>
      </c>
      <c r="C3201" s="86">
        <f t="shared" ref="C3201:C3202" si="593">$K$2*D3201</f>
        <v>409.5</v>
      </c>
      <c r="D3201" s="85">
        <v>15</v>
      </c>
      <c r="E3201" s="17" t="s">
        <v>1158</v>
      </c>
      <c r="F3201" s="152" t="s">
        <v>1431</v>
      </c>
      <c r="H3201" s="29">
        <v>1</v>
      </c>
      <c r="L3201" s="76"/>
      <c r="M3201" s="109"/>
      <c r="N3201" s="91"/>
    </row>
    <row r="3202" spans="1:14" s="29" customFormat="1">
      <c r="A3202" s="17" t="s">
        <v>1515</v>
      </c>
      <c r="B3202" s="86">
        <f t="shared" si="592"/>
        <v>601</v>
      </c>
      <c r="C3202" s="86">
        <f t="shared" si="593"/>
        <v>546</v>
      </c>
      <c r="D3202" s="85">
        <v>20</v>
      </c>
      <c r="E3202" s="17" t="s">
        <v>1158</v>
      </c>
      <c r="F3202" s="152" t="s">
        <v>1396</v>
      </c>
      <c r="H3202" s="29">
        <v>1</v>
      </c>
      <c r="L3202" s="76"/>
      <c r="M3202" s="109"/>
      <c r="N3202" s="91"/>
    </row>
    <row r="3203" spans="1:14" s="29" customFormat="1">
      <c r="A3203" s="17" t="s">
        <v>1159</v>
      </c>
      <c r="B3203" s="86">
        <f t="shared" ref="B3203:B3204" si="594">ROUNDUP(C3203*1.1,0)</f>
        <v>151</v>
      </c>
      <c r="C3203" s="86">
        <f t="shared" ref="C3203:C3204" si="595">$K$2*D3203</f>
        <v>136.5</v>
      </c>
      <c r="D3203" s="85">
        <v>5</v>
      </c>
      <c r="E3203" s="17" t="s">
        <v>1160</v>
      </c>
      <c r="F3203" s="152"/>
      <c r="H3203" s="29">
        <v>13</v>
      </c>
      <c r="L3203" s="76"/>
      <c r="M3203" s="109"/>
      <c r="N3203" s="91"/>
    </row>
    <row r="3204" spans="1:14" s="29" customFormat="1">
      <c r="A3204" s="17" t="s">
        <v>1161</v>
      </c>
      <c r="B3204" s="86">
        <f t="shared" si="594"/>
        <v>166</v>
      </c>
      <c r="C3204" s="86">
        <f t="shared" si="595"/>
        <v>150.15</v>
      </c>
      <c r="D3204" s="85">
        <v>5.5</v>
      </c>
      <c r="E3204" s="17" t="s">
        <v>1160</v>
      </c>
      <c r="F3204" s="152"/>
      <c r="H3204" s="29">
        <v>7</v>
      </c>
      <c r="L3204" s="76"/>
      <c r="M3204" s="109"/>
      <c r="N3204" s="91"/>
    </row>
    <row r="3205" spans="1:14" s="29" customFormat="1">
      <c r="A3205" s="30"/>
      <c r="B3205" s="30"/>
      <c r="C3205" s="30"/>
      <c r="D3205" s="30"/>
      <c r="E3205" s="30"/>
      <c r="F3205" s="152"/>
      <c r="L3205" s="76"/>
      <c r="M3205" s="109"/>
      <c r="N3205" s="91"/>
    </row>
    <row r="3206" spans="1:14" s="29" customFormat="1">
      <c r="A3206" s="30" t="s">
        <v>1464</v>
      </c>
      <c r="B3206" s="86">
        <f t="shared" ref="B3206" si="596">ROUNDUP(C3206*1.1,0)</f>
        <v>0</v>
      </c>
      <c r="C3206" s="86">
        <f t="shared" ref="C3206" si="597">$K$2*D3206</f>
        <v>0</v>
      </c>
      <c r="D3206" s="85">
        <v>0</v>
      </c>
      <c r="E3206" s="30" t="s">
        <v>1463</v>
      </c>
      <c r="F3206" s="152"/>
      <c r="L3206" s="76"/>
      <c r="M3206" s="109"/>
      <c r="N3206" s="91"/>
    </row>
    <row r="3207" spans="1:14" s="29" customFormat="1" ht="15" customHeight="1">
      <c r="A3207" s="30" t="s">
        <v>1516</v>
      </c>
      <c r="B3207" s="86">
        <f t="shared" ref="B3207" si="598">ROUNDUP(C3207*1.1,0)</f>
        <v>901</v>
      </c>
      <c r="C3207" s="86">
        <f t="shared" ref="C3207" si="599">$K$2*D3207</f>
        <v>819</v>
      </c>
      <c r="D3207" s="85">
        <v>30</v>
      </c>
      <c r="E3207" s="30" t="s">
        <v>1517</v>
      </c>
      <c r="F3207" s="152" t="s">
        <v>1396</v>
      </c>
      <c r="H3207" s="29">
        <v>1</v>
      </c>
      <c r="L3207" s="76"/>
      <c r="M3207" s="109"/>
      <c r="N3207" s="91"/>
    </row>
    <row r="3208" spans="1:14" s="29" customFormat="1" ht="15" customHeight="1">
      <c r="A3208" s="17"/>
      <c r="B3208" s="24"/>
      <c r="C3208" s="24"/>
      <c r="D3208" s="24"/>
      <c r="E3208" s="17"/>
      <c r="F3208" s="152"/>
      <c r="L3208" s="76"/>
      <c r="M3208" s="109"/>
      <c r="N3208" s="91"/>
    </row>
    <row r="3209" spans="1:14" s="29" customFormat="1">
      <c r="A3209" s="37"/>
      <c r="B3209" s="24"/>
      <c r="C3209" s="24"/>
      <c r="D3209" s="24"/>
      <c r="E3209" s="17"/>
      <c r="F3209" s="152"/>
      <c r="L3209" s="76"/>
      <c r="M3209" s="109"/>
      <c r="N3209" s="91"/>
    </row>
    <row r="3210" spans="1:14" s="29" customFormat="1">
      <c r="A3210" s="47" t="s">
        <v>1286</v>
      </c>
      <c r="B3210" s="24"/>
      <c r="C3210" s="24"/>
      <c r="D3210" s="24"/>
      <c r="E3210" s="17"/>
      <c r="F3210" s="152"/>
      <c r="L3210" s="76"/>
      <c r="M3210" s="109"/>
      <c r="N3210" s="91"/>
    </row>
    <row r="3211" spans="1:14" s="29" customFormat="1">
      <c r="A3211" s="30" t="s">
        <v>1467</v>
      </c>
      <c r="B3211" s="24"/>
      <c r="C3211" s="24"/>
      <c r="D3211" s="24"/>
      <c r="E3211" s="30" t="s">
        <v>1190</v>
      </c>
      <c r="F3211" s="152" t="s">
        <v>1396</v>
      </c>
      <c r="L3211" s="76"/>
      <c r="M3211" s="109"/>
      <c r="N3211" s="91"/>
    </row>
    <row r="3212" spans="1:14" s="29" customFormat="1">
      <c r="A3212" s="17" t="s">
        <v>1469</v>
      </c>
      <c r="B3212" s="24"/>
      <c r="C3212" s="24"/>
      <c r="D3212" s="24"/>
      <c r="E3212" s="17" t="s">
        <v>1470</v>
      </c>
      <c r="F3212" s="152" t="s">
        <v>1431</v>
      </c>
      <c r="L3212" s="76"/>
      <c r="M3212" s="109"/>
      <c r="N3212" s="91"/>
    </row>
    <row r="3213" spans="1:14" s="29" customFormat="1">
      <c r="A3213" s="17" t="s">
        <v>1275</v>
      </c>
      <c r="B3213" s="86">
        <f>ROUNDUP(C3213*1.1,0)</f>
        <v>241</v>
      </c>
      <c r="C3213" s="86">
        <f>$K$2*D3213</f>
        <v>218.4</v>
      </c>
      <c r="D3213" s="85">
        <v>8</v>
      </c>
      <c r="E3213" s="17" t="s">
        <v>1276</v>
      </c>
      <c r="F3213" s="152"/>
      <c r="L3213" s="76"/>
      <c r="M3213" s="109"/>
      <c r="N3213" s="91"/>
    </row>
    <row r="3214" spans="1:14" s="29" customFormat="1">
      <c r="A3214" s="17" t="s">
        <v>1518</v>
      </c>
      <c r="B3214" s="86">
        <f>ROUNDUP(C3214*1.1,0)</f>
        <v>1202</v>
      </c>
      <c r="C3214" s="86">
        <f>$K$2*D3214</f>
        <v>1092</v>
      </c>
      <c r="D3214" s="85">
        <v>40</v>
      </c>
      <c r="E3214" s="17" t="s">
        <v>1519</v>
      </c>
      <c r="F3214" s="152" t="s">
        <v>1396</v>
      </c>
      <c r="H3214" s="29">
        <v>1</v>
      </c>
      <c r="L3214" s="76"/>
      <c r="M3214" s="109"/>
      <c r="N3214" s="91"/>
    </row>
    <row r="3215" spans="1:14" s="29" customFormat="1">
      <c r="A3215" s="17" t="s">
        <v>1559</v>
      </c>
      <c r="B3215" s="86">
        <f>ROUNDUP(C3215*1.1,0)</f>
        <v>1802</v>
      </c>
      <c r="C3215" s="86">
        <f>$K$2*D3215</f>
        <v>1638</v>
      </c>
      <c r="D3215" s="85">
        <v>60</v>
      </c>
      <c r="E3215" s="17" t="s">
        <v>1560</v>
      </c>
      <c r="F3215" s="152" t="s">
        <v>1431</v>
      </c>
      <c r="L3215" s="76"/>
      <c r="M3215" s="109"/>
      <c r="N3215" s="91"/>
    </row>
    <row r="3216" spans="1:14" s="29" customFormat="1">
      <c r="A3216" s="17"/>
      <c r="B3216" s="90"/>
      <c r="C3216" s="90"/>
      <c r="D3216" s="119"/>
      <c r="E3216" s="17"/>
      <c r="F3216" s="152"/>
      <c r="L3216" s="76"/>
      <c r="M3216" s="109"/>
      <c r="N3216" s="91"/>
    </row>
    <row r="3217" spans="1:14" s="29" customFormat="1">
      <c r="A3217" s="17"/>
      <c r="B3217" s="90"/>
      <c r="C3217" s="90"/>
      <c r="D3217" s="119"/>
      <c r="E3217" s="17"/>
      <c r="F3217" s="152"/>
      <c r="L3217" s="76"/>
      <c r="M3217" s="109"/>
      <c r="N3217" s="91"/>
    </row>
    <row r="3218" spans="1:14" s="29" customFormat="1">
      <c r="A3218" s="30" t="s">
        <v>1452</v>
      </c>
      <c r="B3218" s="24"/>
      <c r="C3218" s="24"/>
      <c r="D3218" s="24"/>
      <c r="E3218" s="30" t="s">
        <v>1190</v>
      </c>
      <c r="F3218" s="152" t="s">
        <v>1396</v>
      </c>
      <c r="L3218" s="76"/>
      <c r="M3218" s="109"/>
      <c r="N3218" s="91"/>
    </row>
    <row r="3219" spans="1:14" s="29" customFormat="1">
      <c r="A3219" s="30" t="s">
        <v>1453</v>
      </c>
      <c r="B3219" s="24"/>
      <c r="C3219" s="24"/>
      <c r="D3219" s="24"/>
      <c r="E3219" s="17" t="s">
        <v>1190</v>
      </c>
      <c r="F3219" s="152" t="s">
        <v>1396</v>
      </c>
      <c r="L3219" s="76"/>
      <c r="M3219" s="109"/>
      <c r="N3219" s="91"/>
    </row>
    <row r="3220" spans="1:14" s="29" customFormat="1">
      <c r="A3220" s="30" t="s">
        <v>1326</v>
      </c>
      <c r="B3220" s="24"/>
      <c r="C3220" s="24"/>
      <c r="D3220" s="24"/>
      <c r="E3220" s="30" t="s">
        <v>1190</v>
      </c>
      <c r="F3220" s="152"/>
      <c r="L3220" s="76"/>
      <c r="M3220" s="109"/>
      <c r="N3220" s="91"/>
    </row>
    <row r="3221" spans="1:14" s="29" customFormat="1">
      <c r="A3221" s="30" t="s">
        <v>1287</v>
      </c>
      <c r="B3221" s="24"/>
      <c r="C3221" s="24"/>
      <c r="D3221" s="24"/>
      <c r="E3221" s="30" t="s">
        <v>1190</v>
      </c>
      <c r="F3221" s="152"/>
      <c r="L3221" s="76"/>
      <c r="M3221" s="109"/>
      <c r="N3221" s="91"/>
    </row>
    <row r="3222" spans="1:14" s="29" customFormat="1">
      <c r="A3222" s="30" t="s">
        <v>1288</v>
      </c>
      <c r="B3222" s="24"/>
      <c r="C3222" s="24"/>
      <c r="D3222" s="24"/>
      <c r="E3222" s="30" t="s">
        <v>1190</v>
      </c>
      <c r="F3222" s="152"/>
      <c r="L3222" s="76"/>
      <c r="M3222" s="109"/>
      <c r="N3222" s="91"/>
    </row>
    <row r="3223" spans="1:14" s="29" customFormat="1">
      <c r="A3223" s="30" t="s">
        <v>1289</v>
      </c>
      <c r="B3223" s="24"/>
      <c r="C3223" s="24"/>
      <c r="D3223" s="24"/>
      <c r="E3223" s="30" t="s">
        <v>1190</v>
      </c>
      <c r="F3223" s="152"/>
      <c r="L3223" s="76"/>
      <c r="M3223" s="109"/>
      <c r="N3223" s="91"/>
    </row>
    <row r="3224" spans="1:14" s="29" customFormat="1">
      <c r="A3224" s="30" t="s">
        <v>1290</v>
      </c>
      <c r="B3224" s="24"/>
      <c r="C3224" s="24"/>
      <c r="D3224" s="24"/>
      <c r="E3224" s="30" t="s">
        <v>1190</v>
      </c>
      <c r="F3224" s="152"/>
      <c r="L3224" s="76"/>
      <c r="M3224" s="109"/>
      <c r="N3224" s="91"/>
    </row>
    <row r="3225" spans="1:14" s="29" customFormat="1">
      <c r="A3225" s="30" t="s">
        <v>1291</v>
      </c>
      <c r="B3225" s="24"/>
      <c r="C3225" s="24"/>
      <c r="D3225" s="24"/>
      <c r="E3225" s="30" t="s">
        <v>1190</v>
      </c>
      <c r="F3225" s="152"/>
      <c r="L3225" s="76"/>
      <c r="M3225" s="109"/>
      <c r="N3225" s="91"/>
    </row>
    <row r="3226" spans="1:14" s="29" customFormat="1">
      <c r="A3226" s="30" t="s">
        <v>1292</v>
      </c>
      <c r="B3226" s="24"/>
      <c r="C3226" s="24"/>
      <c r="D3226" s="24"/>
      <c r="E3226" s="30" t="s">
        <v>1190</v>
      </c>
      <c r="F3226" s="152"/>
      <c r="L3226" s="76"/>
      <c r="M3226" s="109"/>
      <c r="N3226" s="91"/>
    </row>
    <row r="3227" spans="1:14" s="29" customFormat="1">
      <c r="A3227" s="30" t="s">
        <v>1293</v>
      </c>
      <c r="B3227" s="24"/>
      <c r="C3227" s="24"/>
      <c r="D3227" s="24"/>
      <c r="E3227" s="30" t="s">
        <v>1190</v>
      </c>
      <c r="F3227" s="152"/>
      <c r="L3227" s="76"/>
      <c r="M3227" s="109"/>
      <c r="N3227" s="91"/>
    </row>
    <row r="3228" spans="1:14" s="29" customFormat="1">
      <c r="A3228" s="30" t="s">
        <v>1294</v>
      </c>
      <c r="B3228" s="24"/>
      <c r="C3228" s="24"/>
      <c r="D3228" s="24"/>
      <c r="E3228" s="30" t="s">
        <v>1190</v>
      </c>
      <c r="F3228" s="152"/>
      <c r="L3228" s="76"/>
      <c r="M3228" s="109"/>
      <c r="N3228" s="91"/>
    </row>
    <row r="3229" spans="1:14" s="29" customFormat="1">
      <c r="A3229" s="30" t="s">
        <v>1295</v>
      </c>
      <c r="B3229" s="24"/>
      <c r="C3229" s="24"/>
      <c r="D3229" s="24"/>
      <c r="E3229" s="30" t="s">
        <v>1190</v>
      </c>
      <c r="F3229" s="152"/>
      <c r="L3229" s="76"/>
      <c r="M3229" s="109"/>
      <c r="N3229" s="91"/>
    </row>
    <row r="3230" spans="1:14" s="29" customFormat="1">
      <c r="A3230" s="30" t="s">
        <v>1296</v>
      </c>
      <c r="B3230" s="24"/>
      <c r="C3230" s="24"/>
      <c r="D3230" s="24"/>
      <c r="E3230" s="30" t="s">
        <v>1190</v>
      </c>
      <c r="F3230" s="152"/>
      <c r="L3230" s="76"/>
      <c r="M3230" s="109"/>
      <c r="N3230" s="91"/>
    </row>
    <row r="3231" spans="1:14" s="29" customFormat="1">
      <c r="A3231" s="30" t="s">
        <v>1297</v>
      </c>
      <c r="B3231" s="24"/>
      <c r="C3231" s="24"/>
      <c r="D3231" s="24"/>
      <c r="E3231" s="30" t="s">
        <v>1190</v>
      </c>
      <c r="F3231" s="152"/>
      <c r="L3231" s="76"/>
      <c r="M3231" s="109"/>
      <c r="N3231" s="91"/>
    </row>
    <row r="3232" spans="1:14" s="29" customFormat="1">
      <c r="A3232" s="30" t="s">
        <v>1298</v>
      </c>
      <c r="B3232" s="24"/>
      <c r="C3232" s="24"/>
      <c r="D3232" s="24"/>
      <c r="E3232" s="30" t="s">
        <v>1190</v>
      </c>
      <c r="F3232" s="152"/>
      <c r="L3232" s="76"/>
      <c r="M3232" s="109"/>
      <c r="N3232" s="91"/>
    </row>
    <row r="3233" spans="1:14" s="29" customFormat="1">
      <c r="A3233" s="30" t="s">
        <v>1299</v>
      </c>
      <c r="B3233" s="24"/>
      <c r="C3233" s="24"/>
      <c r="D3233" s="24"/>
      <c r="E3233" s="30" t="s">
        <v>1190</v>
      </c>
      <c r="F3233" s="152"/>
      <c r="L3233" s="76"/>
      <c r="M3233" s="109"/>
      <c r="N3233" s="91"/>
    </row>
    <row r="3234" spans="1:14" s="29" customFormat="1">
      <c r="A3234" s="30" t="s">
        <v>1300</v>
      </c>
      <c r="B3234" s="24"/>
      <c r="C3234" s="24"/>
      <c r="D3234" s="24"/>
      <c r="E3234" s="30" t="s">
        <v>1190</v>
      </c>
      <c r="F3234" s="152"/>
      <c r="L3234" s="76"/>
      <c r="M3234" s="109"/>
      <c r="N3234" s="91"/>
    </row>
    <row r="3235" spans="1:14" s="29" customFormat="1">
      <c r="A3235" s="30" t="s">
        <v>1301</v>
      </c>
      <c r="B3235" s="24"/>
      <c r="C3235" s="24"/>
      <c r="D3235" s="24"/>
      <c r="E3235" s="30" t="s">
        <v>1190</v>
      </c>
      <c r="F3235" s="152"/>
      <c r="L3235" s="76"/>
      <c r="M3235" s="109"/>
      <c r="N3235" s="91"/>
    </row>
    <row r="3236" spans="1:14" s="29" customFormat="1">
      <c r="A3236" s="30" t="s">
        <v>1302</v>
      </c>
      <c r="B3236" s="24"/>
      <c r="C3236" s="24"/>
      <c r="D3236" s="24"/>
      <c r="E3236" s="30" t="s">
        <v>1190</v>
      </c>
      <c r="F3236" s="152"/>
      <c r="L3236" s="76"/>
      <c r="M3236" s="109"/>
      <c r="N3236" s="91"/>
    </row>
    <row r="3237" spans="1:14" s="29" customFormat="1">
      <c r="A3237" s="30" t="s">
        <v>1303</v>
      </c>
      <c r="B3237" s="24"/>
      <c r="C3237" s="24"/>
      <c r="D3237" s="24"/>
      <c r="E3237" s="30" t="s">
        <v>1190</v>
      </c>
      <c r="F3237" s="152"/>
      <c r="L3237" s="76"/>
      <c r="M3237" s="109"/>
      <c r="N3237" s="91"/>
    </row>
    <row r="3238" spans="1:14" s="29" customFormat="1">
      <c r="A3238" s="30" t="s">
        <v>1304</v>
      </c>
      <c r="B3238" s="24"/>
      <c r="C3238" s="24"/>
      <c r="D3238" s="24"/>
      <c r="E3238" s="30" t="s">
        <v>1190</v>
      </c>
      <c r="F3238" s="152"/>
      <c r="L3238" s="76"/>
      <c r="M3238" s="109"/>
      <c r="N3238" s="91"/>
    </row>
    <row r="3239" spans="1:14" s="29" customFormat="1">
      <c r="A3239" s="30" t="s">
        <v>1305</v>
      </c>
      <c r="B3239" s="24"/>
      <c r="C3239" s="24"/>
      <c r="D3239" s="24"/>
      <c r="E3239" s="30" t="s">
        <v>1190</v>
      </c>
      <c r="F3239" s="152"/>
      <c r="L3239" s="76"/>
      <c r="M3239" s="109"/>
      <c r="N3239" s="91"/>
    </row>
    <row r="3240" spans="1:14" s="29" customFormat="1">
      <c r="A3240" s="30" t="s">
        <v>1307</v>
      </c>
      <c r="B3240" s="24"/>
      <c r="C3240" s="24"/>
      <c r="D3240" s="24"/>
      <c r="E3240" s="30" t="s">
        <v>1190</v>
      </c>
      <c r="F3240" s="152"/>
      <c r="L3240" s="76"/>
      <c r="M3240" s="109"/>
      <c r="N3240" s="91"/>
    </row>
    <row r="3241" spans="1:14" s="29" customFormat="1">
      <c r="A3241" s="30" t="s">
        <v>1306</v>
      </c>
      <c r="B3241" s="24"/>
      <c r="C3241" s="24"/>
      <c r="D3241" s="24"/>
      <c r="E3241" s="30" t="s">
        <v>1190</v>
      </c>
      <c r="F3241" s="152"/>
      <c r="L3241" s="76"/>
      <c r="M3241" s="109"/>
      <c r="N3241" s="91"/>
    </row>
    <row r="3242" spans="1:14" s="29" customFormat="1">
      <c r="A3242" s="30" t="s">
        <v>1308</v>
      </c>
      <c r="B3242" s="24"/>
      <c r="C3242" s="24"/>
      <c r="D3242" s="24"/>
      <c r="E3242" s="30" t="s">
        <v>1190</v>
      </c>
      <c r="F3242" s="152"/>
      <c r="L3242" s="76"/>
      <c r="M3242" s="109"/>
      <c r="N3242" s="91"/>
    </row>
    <row r="3243" spans="1:14" s="29" customFormat="1">
      <c r="A3243" s="30" t="s">
        <v>1309</v>
      </c>
      <c r="B3243" s="24"/>
      <c r="C3243" s="24"/>
      <c r="D3243" s="24"/>
      <c r="E3243" s="30" t="s">
        <v>1190</v>
      </c>
      <c r="F3243" s="152"/>
      <c r="L3243" s="76"/>
      <c r="M3243" s="109"/>
      <c r="N3243" s="91"/>
    </row>
    <row r="3244" spans="1:14" s="29" customFormat="1">
      <c r="A3244" s="30" t="s">
        <v>1310</v>
      </c>
      <c r="B3244" s="24"/>
      <c r="C3244" s="24"/>
      <c r="D3244" s="24"/>
      <c r="E3244" s="30" t="s">
        <v>1190</v>
      </c>
      <c r="F3244" s="152"/>
      <c r="L3244" s="76"/>
      <c r="M3244" s="109"/>
      <c r="N3244" s="91"/>
    </row>
    <row r="3245" spans="1:14" s="29" customFormat="1">
      <c r="A3245" s="30" t="s">
        <v>1311</v>
      </c>
      <c r="B3245" s="24"/>
      <c r="C3245" s="24"/>
      <c r="D3245" s="24"/>
      <c r="E3245" s="30" t="s">
        <v>1190</v>
      </c>
      <c r="F3245" s="152"/>
      <c r="L3245" s="76"/>
      <c r="M3245" s="109"/>
      <c r="N3245" s="91"/>
    </row>
    <row r="3246" spans="1:14" s="29" customFormat="1">
      <c r="A3246" s="30" t="s">
        <v>1312</v>
      </c>
      <c r="B3246" s="24"/>
      <c r="C3246" s="24"/>
      <c r="D3246" s="24"/>
      <c r="E3246" s="30" t="s">
        <v>1190</v>
      </c>
      <c r="F3246" s="152"/>
      <c r="L3246" s="76"/>
      <c r="M3246" s="109"/>
      <c r="N3246" s="91"/>
    </row>
    <row r="3247" spans="1:14" s="29" customFormat="1">
      <c r="A3247" s="30" t="s">
        <v>1313</v>
      </c>
      <c r="B3247" s="24"/>
      <c r="C3247" s="24"/>
      <c r="D3247" s="24"/>
      <c r="E3247" s="30" t="s">
        <v>1190</v>
      </c>
      <c r="F3247" s="152"/>
      <c r="L3247" s="76"/>
      <c r="M3247" s="109"/>
      <c r="N3247" s="91"/>
    </row>
    <row r="3248" spans="1:14" s="29" customFormat="1">
      <c r="A3248" s="30" t="s">
        <v>1314</v>
      </c>
      <c r="B3248" s="24"/>
      <c r="C3248" s="24"/>
      <c r="D3248" s="24"/>
      <c r="E3248" s="30" t="s">
        <v>1190</v>
      </c>
      <c r="F3248" s="152"/>
      <c r="L3248" s="76"/>
      <c r="M3248" s="109"/>
      <c r="N3248" s="91"/>
    </row>
    <row r="3249" spans="1:14" s="29" customFormat="1">
      <c r="A3249" s="30" t="s">
        <v>1315</v>
      </c>
      <c r="B3249" s="24"/>
      <c r="C3249" s="24"/>
      <c r="D3249" s="24"/>
      <c r="E3249" s="30" t="s">
        <v>1190</v>
      </c>
      <c r="F3249" s="152"/>
      <c r="L3249" s="76"/>
      <c r="M3249" s="109"/>
      <c r="N3249" s="91"/>
    </row>
    <row r="3250" spans="1:14" s="29" customFormat="1">
      <c r="A3250" s="30" t="s">
        <v>1316</v>
      </c>
      <c r="B3250" s="24"/>
      <c r="C3250" s="24"/>
      <c r="D3250" s="24"/>
      <c r="E3250" s="30" t="s">
        <v>1190</v>
      </c>
      <c r="F3250" s="152"/>
      <c r="L3250" s="76"/>
      <c r="M3250" s="109"/>
      <c r="N3250" s="91"/>
    </row>
    <row r="3251" spans="1:14" s="29" customFormat="1">
      <c r="A3251" s="30" t="s">
        <v>1317</v>
      </c>
      <c r="B3251" s="24"/>
      <c r="C3251" s="24"/>
      <c r="D3251" s="24"/>
      <c r="E3251" s="30" t="s">
        <v>1190</v>
      </c>
      <c r="F3251" s="152"/>
      <c r="L3251" s="76"/>
      <c r="M3251" s="109"/>
      <c r="N3251" s="91"/>
    </row>
    <row r="3252" spans="1:14" s="29" customFormat="1">
      <c r="A3252" s="30" t="s">
        <v>1318</v>
      </c>
      <c r="B3252" s="24"/>
      <c r="C3252" s="24"/>
      <c r="D3252" s="24"/>
      <c r="E3252" s="30" t="s">
        <v>1190</v>
      </c>
      <c r="F3252" s="152"/>
      <c r="L3252" s="76"/>
      <c r="M3252" s="109"/>
      <c r="N3252" s="91"/>
    </row>
    <row r="3253" spans="1:14" s="29" customFormat="1">
      <c r="A3253" s="30" t="s">
        <v>1319</v>
      </c>
      <c r="B3253" s="24"/>
      <c r="C3253" s="24"/>
      <c r="D3253" s="24"/>
      <c r="E3253" s="30" t="s">
        <v>1190</v>
      </c>
      <c r="F3253" s="152"/>
      <c r="L3253" s="76"/>
      <c r="M3253" s="109"/>
      <c r="N3253" s="91"/>
    </row>
    <row r="3254" spans="1:14" s="29" customFormat="1">
      <c r="A3254" s="30" t="s">
        <v>1320</v>
      </c>
      <c r="B3254" s="24"/>
      <c r="C3254" s="24"/>
      <c r="D3254" s="24"/>
      <c r="E3254" s="30" t="s">
        <v>1190</v>
      </c>
      <c r="F3254" s="152"/>
      <c r="L3254" s="76"/>
      <c r="M3254" s="109"/>
      <c r="N3254" s="91"/>
    </row>
    <row r="3255" spans="1:14" s="29" customFormat="1">
      <c r="A3255" s="30" t="s">
        <v>1321</v>
      </c>
      <c r="B3255" s="24"/>
      <c r="C3255" s="24"/>
      <c r="D3255" s="24"/>
      <c r="E3255" s="30" t="s">
        <v>1190</v>
      </c>
      <c r="F3255" s="152"/>
      <c r="L3255" s="76"/>
      <c r="M3255" s="109"/>
      <c r="N3255" s="91"/>
    </row>
    <row r="3256" spans="1:14" s="29" customFormat="1">
      <c r="A3256" s="30" t="s">
        <v>1322</v>
      </c>
      <c r="B3256" s="24"/>
      <c r="C3256" s="24"/>
      <c r="D3256" s="24"/>
      <c r="E3256" s="30" t="s">
        <v>1190</v>
      </c>
      <c r="F3256" s="152"/>
      <c r="L3256" s="76"/>
      <c r="M3256" s="109"/>
      <c r="N3256" s="91"/>
    </row>
    <row r="3257" spans="1:14" s="29" customFormat="1">
      <c r="A3257" s="30" t="s">
        <v>1323</v>
      </c>
      <c r="B3257" s="24"/>
      <c r="C3257" s="24"/>
      <c r="D3257" s="24"/>
      <c r="E3257" s="30" t="s">
        <v>1190</v>
      </c>
      <c r="F3257" s="152"/>
      <c r="L3257" s="76"/>
      <c r="M3257" s="109"/>
      <c r="N3257" s="91"/>
    </row>
    <row r="3258" spans="1:14" s="29" customFormat="1">
      <c r="A3258" s="30" t="s">
        <v>1324</v>
      </c>
      <c r="B3258" s="24"/>
      <c r="C3258" s="24"/>
      <c r="D3258" s="24"/>
      <c r="E3258" s="30" t="s">
        <v>1190</v>
      </c>
      <c r="F3258" s="152"/>
      <c r="L3258" s="76"/>
      <c r="M3258" s="109"/>
      <c r="N3258" s="91"/>
    </row>
    <row r="3259" spans="1:14" s="29" customFormat="1">
      <c r="A3259" s="30" t="s">
        <v>1325</v>
      </c>
      <c r="B3259" s="24"/>
      <c r="C3259" s="24"/>
      <c r="D3259" s="24"/>
      <c r="E3259" s="30" t="s">
        <v>1190</v>
      </c>
      <c r="F3259" s="152"/>
      <c r="L3259" s="76"/>
      <c r="M3259" s="109"/>
      <c r="N3259" s="91"/>
    </row>
    <row r="3260" spans="1:14" s="29" customFormat="1">
      <c r="A3260" s="37"/>
      <c r="B3260" s="24"/>
      <c r="C3260" s="24"/>
      <c r="D3260" s="24"/>
      <c r="E3260" s="17"/>
      <c r="F3260" s="152"/>
      <c r="L3260" s="76"/>
      <c r="M3260" s="109"/>
      <c r="N3260" s="91"/>
    </row>
    <row r="3261" spans="1:14" s="29" customFormat="1">
      <c r="A3261" s="47" t="s">
        <v>1328</v>
      </c>
      <c r="B3261" s="24"/>
      <c r="C3261" s="24"/>
      <c r="D3261" s="24"/>
      <c r="E3261" s="17"/>
      <c r="F3261" s="152"/>
      <c r="L3261" s="76"/>
      <c r="M3261" s="109"/>
      <c r="N3261" s="91"/>
    </row>
    <row r="3262" spans="1:14" s="29" customFormat="1">
      <c r="A3262" s="30" t="s">
        <v>1329</v>
      </c>
      <c r="B3262" s="24"/>
      <c r="C3262" s="24"/>
      <c r="D3262" s="24"/>
      <c r="E3262" s="30" t="s">
        <v>1190</v>
      </c>
      <c r="F3262" s="152"/>
      <c r="L3262" s="76"/>
      <c r="M3262" s="109"/>
      <c r="N3262" s="91"/>
    </row>
    <row r="3263" spans="1:14" s="29" customFormat="1">
      <c r="A3263" s="30" t="s">
        <v>1330</v>
      </c>
      <c r="B3263" s="24"/>
      <c r="C3263" s="24"/>
      <c r="D3263" s="24"/>
      <c r="E3263" s="30" t="s">
        <v>1190</v>
      </c>
      <c r="F3263" s="152"/>
      <c r="L3263" s="76"/>
      <c r="M3263" s="109"/>
      <c r="N3263" s="91"/>
    </row>
    <row r="3264" spans="1:14" s="29" customFormat="1">
      <c r="A3264" s="30" t="s">
        <v>1331</v>
      </c>
      <c r="B3264" s="24"/>
      <c r="C3264" s="24"/>
      <c r="D3264" s="24"/>
      <c r="E3264" s="30" t="s">
        <v>1190</v>
      </c>
      <c r="F3264" s="152"/>
      <c r="L3264" s="76"/>
      <c r="M3264" s="109"/>
      <c r="N3264" s="91"/>
    </row>
    <row r="3265" spans="1:14" s="29" customFormat="1">
      <c r="A3265" s="30" t="s">
        <v>1462</v>
      </c>
      <c r="B3265" s="24"/>
      <c r="C3265" s="24"/>
      <c r="D3265" s="24"/>
      <c r="E3265" s="30" t="s">
        <v>1190</v>
      </c>
      <c r="F3265" s="152" t="s">
        <v>1431</v>
      </c>
      <c r="L3265" s="76"/>
      <c r="M3265" s="109"/>
      <c r="N3265" s="91"/>
    </row>
    <row r="3266" spans="1:14" s="29" customFormat="1">
      <c r="A3266" s="37" t="s">
        <v>1346</v>
      </c>
      <c r="B3266" s="24"/>
      <c r="C3266" s="24"/>
      <c r="D3266" s="24"/>
      <c r="E3266" s="30" t="s">
        <v>1190</v>
      </c>
      <c r="F3266" s="152"/>
      <c r="L3266" s="76"/>
      <c r="M3266" s="109"/>
      <c r="N3266" s="91"/>
    </row>
    <row r="3267" spans="1:14" s="29" customFormat="1">
      <c r="A3267" s="30" t="s">
        <v>1334</v>
      </c>
      <c r="B3267" s="24"/>
      <c r="C3267" s="24"/>
      <c r="D3267" s="24"/>
      <c r="E3267" s="30" t="s">
        <v>1190</v>
      </c>
      <c r="F3267" s="152"/>
      <c r="L3267" s="76"/>
      <c r="M3267" s="109"/>
      <c r="N3267" s="91"/>
    </row>
    <row r="3268" spans="1:14" s="29" customFormat="1">
      <c r="A3268" s="30" t="s">
        <v>1335</v>
      </c>
      <c r="B3268" s="24"/>
      <c r="C3268" s="24"/>
      <c r="D3268" s="24"/>
      <c r="E3268" s="30" t="s">
        <v>1190</v>
      </c>
      <c r="F3268" s="152"/>
      <c r="L3268" s="76"/>
      <c r="M3268" s="109"/>
      <c r="N3268" s="91"/>
    </row>
    <row r="3269" spans="1:14" s="29" customFormat="1">
      <c r="A3269" s="30" t="s">
        <v>1336</v>
      </c>
      <c r="B3269" s="24"/>
      <c r="C3269" s="24"/>
      <c r="D3269" s="24"/>
      <c r="E3269" s="30" t="s">
        <v>1190</v>
      </c>
      <c r="F3269" s="152"/>
      <c r="L3269" s="76"/>
      <c r="M3269" s="109"/>
      <c r="N3269" s="91"/>
    </row>
    <row r="3270" spans="1:14" s="29" customFormat="1">
      <c r="A3270" s="30" t="s">
        <v>1337</v>
      </c>
      <c r="B3270" s="24"/>
      <c r="C3270" s="24"/>
      <c r="D3270" s="24"/>
      <c r="E3270" s="30" t="s">
        <v>1190</v>
      </c>
      <c r="F3270" s="152"/>
      <c r="L3270" s="76"/>
      <c r="M3270" s="109"/>
      <c r="N3270" s="91"/>
    </row>
    <row r="3271" spans="1:14" s="29" customFormat="1">
      <c r="A3271" s="30" t="s">
        <v>1338</v>
      </c>
      <c r="B3271" s="24"/>
      <c r="C3271" s="24"/>
      <c r="D3271" s="24"/>
      <c r="E3271" s="30" t="s">
        <v>1190</v>
      </c>
      <c r="F3271" s="152"/>
      <c r="L3271" s="76"/>
      <c r="M3271" s="109"/>
      <c r="N3271" s="91"/>
    </row>
    <row r="3272" spans="1:14" s="29" customFormat="1">
      <c r="A3272" s="30" t="s">
        <v>1339</v>
      </c>
      <c r="B3272" s="24"/>
      <c r="C3272" s="24"/>
      <c r="D3272" s="24"/>
      <c r="E3272" s="30" t="s">
        <v>1190</v>
      </c>
      <c r="F3272" s="152"/>
      <c r="L3272" s="76"/>
      <c r="M3272" s="109"/>
      <c r="N3272" s="91"/>
    </row>
    <row r="3273" spans="1:14" s="29" customFormat="1">
      <c r="A3273" s="30" t="s">
        <v>1340</v>
      </c>
      <c r="B3273" s="24"/>
      <c r="C3273" s="24"/>
      <c r="D3273" s="24"/>
      <c r="E3273" s="30" t="s">
        <v>1190</v>
      </c>
      <c r="F3273" s="152"/>
      <c r="L3273" s="76"/>
      <c r="M3273" s="109"/>
      <c r="N3273" s="91"/>
    </row>
    <row r="3274" spans="1:14" s="29" customFormat="1">
      <c r="A3274" s="37" t="s">
        <v>1347</v>
      </c>
      <c r="B3274" s="24"/>
      <c r="C3274" s="24"/>
      <c r="D3274" s="24"/>
      <c r="E3274" s="30" t="s">
        <v>1190</v>
      </c>
      <c r="F3274" s="152"/>
      <c r="L3274" s="76"/>
      <c r="M3274" s="109"/>
      <c r="N3274" s="91"/>
    </row>
    <row r="3275" spans="1:14" s="29" customFormat="1">
      <c r="A3275" s="30" t="s">
        <v>1341</v>
      </c>
      <c r="B3275" s="24"/>
      <c r="C3275" s="24"/>
      <c r="D3275" s="24"/>
      <c r="E3275" s="30" t="s">
        <v>1190</v>
      </c>
      <c r="F3275" s="152"/>
      <c r="L3275" s="76"/>
      <c r="M3275" s="109"/>
      <c r="N3275" s="91"/>
    </row>
    <row r="3276" spans="1:14" s="29" customFormat="1">
      <c r="A3276" s="30" t="s">
        <v>1345</v>
      </c>
      <c r="B3276" s="24"/>
      <c r="C3276" s="24"/>
      <c r="D3276" s="24"/>
      <c r="E3276" s="30" t="s">
        <v>1190</v>
      </c>
      <c r="F3276" s="152"/>
      <c r="L3276" s="76"/>
      <c r="M3276" s="109"/>
      <c r="N3276" s="91"/>
    </row>
    <row r="3277" spans="1:14" s="29" customFormat="1">
      <c r="A3277" s="30" t="s">
        <v>1342</v>
      </c>
      <c r="B3277" s="24"/>
      <c r="C3277" s="24"/>
      <c r="D3277" s="24"/>
      <c r="E3277" s="30" t="s">
        <v>1190</v>
      </c>
      <c r="F3277" s="152"/>
      <c r="L3277" s="76"/>
      <c r="M3277" s="109"/>
      <c r="N3277" s="91"/>
    </row>
    <row r="3278" spans="1:14" s="29" customFormat="1">
      <c r="A3278" s="30" t="s">
        <v>1343</v>
      </c>
      <c r="B3278" s="24"/>
      <c r="C3278" s="24"/>
      <c r="D3278" s="24"/>
      <c r="E3278" s="30" t="s">
        <v>1190</v>
      </c>
      <c r="F3278" s="152"/>
      <c r="L3278" s="76"/>
      <c r="M3278" s="109"/>
      <c r="N3278" s="91"/>
    </row>
    <row r="3279" spans="1:14" s="29" customFormat="1">
      <c r="A3279" s="30" t="s">
        <v>1344</v>
      </c>
      <c r="B3279" s="24"/>
      <c r="C3279" s="24"/>
      <c r="D3279" s="24"/>
      <c r="E3279" s="30" t="s">
        <v>1190</v>
      </c>
      <c r="F3279" s="152"/>
      <c r="L3279" s="76"/>
      <c r="M3279" s="109"/>
      <c r="N3279" s="91"/>
    </row>
    <row r="3280" spans="1:14" s="29" customFormat="1">
      <c r="A3280" s="30" t="s">
        <v>1332</v>
      </c>
      <c r="B3280" s="24"/>
      <c r="C3280" s="24"/>
      <c r="D3280" s="24"/>
      <c r="E3280" s="30" t="s">
        <v>1190</v>
      </c>
      <c r="F3280" s="152"/>
      <c r="L3280" s="76"/>
      <c r="M3280" s="109"/>
      <c r="N3280" s="91"/>
    </row>
    <row r="3281" spans="1:14" s="29" customFormat="1">
      <c r="A3281" s="30" t="s">
        <v>1333</v>
      </c>
      <c r="B3281" s="24"/>
      <c r="C3281" s="24"/>
      <c r="D3281" s="24"/>
      <c r="E3281" s="30" t="s">
        <v>1190</v>
      </c>
      <c r="F3281" s="152"/>
      <c r="L3281" s="76"/>
      <c r="M3281" s="109"/>
      <c r="N3281" s="91"/>
    </row>
    <row r="3282" spans="1:14" s="29" customFormat="1">
      <c r="A3282" s="37" t="s">
        <v>1327</v>
      </c>
      <c r="B3282" s="24"/>
      <c r="C3282" s="24"/>
      <c r="D3282" s="24"/>
      <c r="E3282" s="30" t="s">
        <v>1190</v>
      </c>
      <c r="F3282" s="152"/>
      <c r="L3282" s="76"/>
      <c r="M3282" s="109"/>
      <c r="N3282" s="91"/>
    </row>
    <row r="3283" spans="1:14" s="29" customFormat="1">
      <c r="A3283" s="37"/>
      <c r="B3283" s="24"/>
      <c r="C3283" s="24"/>
      <c r="D3283" s="24"/>
      <c r="E3283" s="17"/>
      <c r="F3283" s="152"/>
      <c r="L3283" s="76"/>
      <c r="M3283" s="109"/>
      <c r="N3283" s="91"/>
    </row>
    <row r="3284" spans="1:14" s="29" customFormat="1">
      <c r="A3284" s="47" t="s">
        <v>1348</v>
      </c>
      <c r="B3284" s="24"/>
      <c r="C3284" s="24"/>
      <c r="D3284" s="24"/>
      <c r="E3284" s="17"/>
      <c r="F3284" s="152"/>
      <c r="L3284" s="76"/>
      <c r="M3284" s="109"/>
      <c r="N3284" s="91"/>
    </row>
    <row r="3285" spans="1:14" s="29" customFormat="1">
      <c r="A3285" s="30" t="s">
        <v>1350</v>
      </c>
      <c r="B3285" s="24"/>
      <c r="C3285" s="24"/>
      <c r="D3285" s="24"/>
      <c r="E3285" s="30" t="s">
        <v>1190</v>
      </c>
      <c r="F3285" s="152"/>
      <c r="L3285" s="76"/>
      <c r="M3285" s="109"/>
      <c r="N3285" s="91"/>
    </row>
    <row r="3286" spans="1:14" s="29" customFormat="1">
      <c r="A3286" s="30" t="s">
        <v>1351</v>
      </c>
      <c r="B3286" s="24"/>
      <c r="C3286" s="24"/>
      <c r="D3286" s="24"/>
      <c r="E3286" s="30" t="s">
        <v>1190</v>
      </c>
      <c r="F3286" s="152"/>
      <c r="L3286" s="76"/>
      <c r="M3286" s="109"/>
      <c r="N3286" s="91"/>
    </row>
    <row r="3287" spans="1:14" s="29" customFormat="1">
      <c r="A3287" s="30" t="s">
        <v>1352</v>
      </c>
      <c r="B3287" s="24"/>
      <c r="C3287" s="24"/>
      <c r="D3287" s="24"/>
      <c r="E3287" s="30" t="s">
        <v>1190</v>
      </c>
      <c r="F3287" s="152"/>
      <c r="L3287" s="76"/>
      <c r="M3287" s="109"/>
      <c r="N3287" s="91"/>
    </row>
    <row r="3288" spans="1:14" s="29" customFormat="1">
      <c r="A3288" s="30" t="s">
        <v>1353</v>
      </c>
      <c r="B3288" s="24"/>
      <c r="C3288" s="24"/>
      <c r="D3288" s="24"/>
      <c r="E3288" s="30" t="s">
        <v>1190</v>
      </c>
      <c r="F3288" s="152"/>
      <c r="L3288" s="76"/>
      <c r="M3288" s="109"/>
      <c r="N3288" s="91"/>
    </row>
    <row r="3289" spans="1:14" s="29" customFormat="1">
      <c r="A3289" s="30" t="s">
        <v>1354</v>
      </c>
      <c r="B3289" s="24"/>
      <c r="C3289" s="24"/>
      <c r="D3289" s="24"/>
      <c r="E3289" s="30" t="s">
        <v>1190</v>
      </c>
      <c r="F3289" s="152"/>
      <c r="L3289" s="76"/>
      <c r="M3289" s="109"/>
      <c r="N3289" s="91"/>
    </row>
    <row r="3290" spans="1:14" s="29" customFormat="1">
      <c r="A3290" s="30" t="s">
        <v>1355</v>
      </c>
      <c r="B3290" s="24"/>
      <c r="C3290" s="24"/>
      <c r="D3290" s="24"/>
      <c r="E3290" s="30" t="s">
        <v>1190</v>
      </c>
      <c r="F3290" s="152"/>
      <c r="L3290" s="76"/>
      <c r="M3290" s="109"/>
      <c r="N3290" s="91"/>
    </row>
    <row r="3291" spans="1:14" s="29" customFormat="1">
      <c r="A3291" s="30" t="s">
        <v>1356</v>
      </c>
      <c r="B3291" s="24"/>
      <c r="C3291" s="24"/>
      <c r="D3291" s="24"/>
      <c r="E3291" s="30" t="s">
        <v>1190</v>
      </c>
      <c r="F3291" s="152"/>
      <c r="L3291" s="76"/>
      <c r="M3291" s="109"/>
      <c r="N3291" s="91"/>
    </row>
    <row r="3292" spans="1:14" s="29" customFormat="1">
      <c r="A3292" s="30" t="s">
        <v>1357</v>
      </c>
      <c r="B3292" s="24"/>
      <c r="C3292" s="24"/>
      <c r="D3292" s="24"/>
      <c r="E3292" s="30" t="s">
        <v>1190</v>
      </c>
      <c r="F3292" s="152"/>
      <c r="L3292" s="76"/>
      <c r="M3292" s="109"/>
      <c r="N3292" s="91"/>
    </row>
    <row r="3293" spans="1:14" s="29" customFormat="1">
      <c r="A3293" s="30" t="s">
        <v>1358</v>
      </c>
      <c r="B3293" s="24"/>
      <c r="C3293" s="24"/>
      <c r="D3293" s="24"/>
      <c r="E3293" s="30" t="s">
        <v>1190</v>
      </c>
      <c r="F3293" s="152"/>
      <c r="L3293" s="76"/>
      <c r="M3293" s="109"/>
      <c r="N3293" s="91"/>
    </row>
    <row r="3294" spans="1:14" s="29" customFormat="1">
      <c r="A3294" s="30" t="s">
        <v>1359</v>
      </c>
      <c r="B3294" s="24"/>
      <c r="C3294" s="24"/>
      <c r="D3294" s="24"/>
      <c r="E3294" s="30" t="s">
        <v>1190</v>
      </c>
      <c r="F3294" s="152"/>
      <c r="L3294" s="76"/>
      <c r="M3294" s="109"/>
      <c r="N3294" s="91"/>
    </row>
    <row r="3295" spans="1:14" s="29" customFormat="1">
      <c r="A3295" s="30" t="s">
        <v>1360</v>
      </c>
      <c r="B3295" s="24"/>
      <c r="C3295" s="24"/>
      <c r="D3295" s="24"/>
      <c r="E3295" s="30" t="s">
        <v>1190</v>
      </c>
      <c r="F3295" s="152"/>
      <c r="L3295" s="76"/>
      <c r="M3295" s="109"/>
      <c r="N3295" s="91"/>
    </row>
    <row r="3296" spans="1:14" s="29" customFormat="1">
      <c r="A3296" s="30" t="s">
        <v>1361</v>
      </c>
      <c r="B3296" s="24"/>
      <c r="C3296" s="24"/>
      <c r="D3296" s="24"/>
      <c r="E3296" s="30" t="s">
        <v>1190</v>
      </c>
      <c r="F3296" s="152"/>
      <c r="L3296" s="76"/>
      <c r="M3296" s="109"/>
      <c r="N3296" s="91"/>
    </row>
    <row r="3297" spans="1:14" s="29" customFormat="1">
      <c r="A3297" s="30" t="s">
        <v>1362</v>
      </c>
      <c r="B3297" s="24"/>
      <c r="C3297" s="24"/>
      <c r="D3297" s="24"/>
      <c r="E3297" s="30" t="s">
        <v>1190</v>
      </c>
      <c r="F3297" s="152"/>
      <c r="L3297" s="76"/>
      <c r="M3297" s="109"/>
      <c r="N3297" s="91"/>
    </row>
    <row r="3298" spans="1:14" s="29" customFormat="1">
      <c r="A3298" s="37" t="s">
        <v>1349</v>
      </c>
      <c r="B3298" s="24"/>
      <c r="C3298" s="24"/>
      <c r="D3298" s="24"/>
      <c r="E3298" s="30" t="s">
        <v>1190</v>
      </c>
      <c r="F3298" s="152"/>
      <c r="L3298" s="76"/>
      <c r="M3298" s="109"/>
      <c r="N3298" s="91"/>
    </row>
    <row r="3299" spans="1:14" s="29" customFormat="1">
      <c r="A3299" s="37"/>
      <c r="B3299" s="24"/>
      <c r="C3299" s="24"/>
      <c r="D3299" s="24"/>
      <c r="E3299" s="17"/>
      <c r="F3299" s="152"/>
      <c r="L3299" s="76"/>
      <c r="M3299" s="109"/>
      <c r="N3299" s="91"/>
    </row>
    <row r="3300" spans="1:14" s="29" customFormat="1">
      <c r="A3300" s="37"/>
      <c r="B3300" s="24"/>
      <c r="C3300" s="24"/>
      <c r="D3300" s="24"/>
      <c r="E3300" s="17"/>
      <c r="F3300" s="152"/>
      <c r="L3300" s="76"/>
      <c r="M3300" s="109"/>
      <c r="N3300" s="91"/>
    </row>
    <row r="3301" spans="1:14" s="29" customFormat="1">
      <c r="A3301" s="30" t="s">
        <v>1392</v>
      </c>
      <c r="B3301" s="24"/>
      <c r="C3301" s="24"/>
      <c r="D3301" s="24"/>
      <c r="E3301" s="17" t="s">
        <v>1393</v>
      </c>
      <c r="F3301" s="152" t="s">
        <v>1396</v>
      </c>
      <c r="L3301" s="76"/>
      <c r="M3301" s="109"/>
      <c r="N3301" s="91"/>
    </row>
    <row r="3302" spans="1:14" s="29" customFormat="1">
      <c r="A3302" s="17" t="s">
        <v>1394</v>
      </c>
      <c r="B3302" s="24"/>
      <c r="C3302" s="24"/>
      <c r="D3302" s="24"/>
      <c r="E3302" s="17" t="s">
        <v>1395</v>
      </c>
      <c r="F3302" s="152" t="s">
        <v>1396</v>
      </c>
      <c r="L3302" s="76"/>
      <c r="M3302" s="109"/>
      <c r="N3302" s="91"/>
    </row>
    <row r="3303" spans="1:14" s="29" customFormat="1">
      <c r="A3303" s="17" t="s">
        <v>1426</v>
      </c>
      <c r="B3303" s="24"/>
      <c r="C3303" s="24"/>
      <c r="D3303" s="24"/>
      <c r="E3303" s="17" t="s">
        <v>1425</v>
      </c>
      <c r="F3303" s="152" t="s">
        <v>1396</v>
      </c>
      <c r="L3303" s="76"/>
      <c r="M3303" s="109"/>
      <c r="N3303" s="91"/>
    </row>
    <row r="3304" spans="1:14" s="29" customFormat="1">
      <c r="A3304" s="17" t="s">
        <v>1427</v>
      </c>
      <c r="B3304" s="30"/>
      <c r="C3304" s="30"/>
      <c r="D3304" s="30"/>
      <c r="E3304" s="17" t="s">
        <v>1428</v>
      </c>
      <c r="F3304" s="152" t="s">
        <v>1396</v>
      </c>
      <c r="L3304" s="76"/>
      <c r="M3304" s="109"/>
      <c r="N3304" s="91"/>
    </row>
    <row r="3305" spans="1:14" s="29" customFormat="1">
      <c r="A3305" s="17" t="s">
        <v>2887</v>
      </c>
      <c r="B3305" s="86">
        <f t="shared" ref="B3305" si="600">ROUNDUP(C3305*1.1,0)</f>
        <v>451</v>
      </c>
      <c r="C3305" s="86">
        <f t="shared" ref="C3305" si="601">$K$2*D3305</f>
        <v>409.5</v>
      </c>
      <c r="D3305" s="85">
        <v>15</v>
      </c>
      <c r="E3305" s="17" t="s">
        <v>2888</v>
      </c>
      <c r="F3305" s="152"/>
      <c r="L3305" s="76"/>
      <c r="M3305" s="109"/>
      <c r="N3305" s="91"/>
    </row>
    <row r="3306" spans="1:14" s="29" customFormat="1">
      <c r="A3306" s="17" t="s">
        <v>1429</v>
      </c>
      <c r="B3306" s="86">
        <f t="shared" ref="B3306" si="602">ROUNDUP(C3306*1.1,0)</f>
        <v>0</v>
      </c>
      <c r="C3306" s="86">
        <f t="shared" ref="C3306" si="603">$K$2*D3306</f>
        <v>0</v>
      </c>
      <c r="D3306" s="85">
        <v>0</v>
      </c>
      <c r="E3306" s="17" t="s">
        <v>1430</v>
      </c>
      <c r="F3306" s="152" t="s">
        <v>1431</v>
      </c>
      <c r="L3306" s="76">
        <v>2</v>
      </c>
      <c r="M3306" s="109"/>
      <c r="N3306" s="91"/>
    </row>
    <row r="3307" spans="1:14" s="29" customFormat="1">
      <c r="A3307" s="17" t="s">
        <v>1429</v>
      </c>
      <c r="B3307" s="86">
        <f>ROUNDUP(C3307*1.1,0)</f>
        <v>1202</v>
      </c>
      <c r="C3307" s="86">
        <f>$K$2*D3307</f>
        <v>1092</v>
      </c>
      <c r="D3307" s="85">
        <v>40</v>
      </c>
      <c r="E3307" s="17" t="s">
        <v>1512</v>
      </c>
      <c r="F3307" s="152" t="s">
        <v>1431</v>
      </c>
      <c r="L3307" s="76"/>
      <c r="M3307" s="109"/>
      <c r="N3307" s="91"/>
    </row>
    <row r="3308" spans="1:14" s="29" customFormat="1">
      <c r="A3308" s="17" t="s">
        <v>1458</v>
      </c>
      <c r="B3308" s="24"/>
      <c r="C3308" s="24"/>
      <c r="D3308" s="24"/>
      <c r="E3308" s="17" t="s">
        <v>1459</v>
      </c>
      <c r="F3308" s="152" t="s">
        <v>1396</v>
      </c>
      <c r="L3308" s="76"/>
      <c r="M3308" s="109"/>
      <c r="N3308" s="91"/>
    </row>
    <row r="3309" spans="1:14" s="29" customFormat="1">
      <c r="A3309" s="17" t="s">
        <v>1465</v>
      </c>
      <c r="B3309" s="86">
        <f>ROUNDUP(C3309*1.1,0)</f>
        <v>841</v>
      </c>
      <c r="C3309" s="86">
        <f>$K$2*D3309</f>
        <v>764.4</v>
      </c>
      <c r="D3309" s="85">
        <v>28</v>
      </c>
      <c r="E3309" s="17" t="s">
        <v>1466</v>
      </c>
      <c r="F3309" s="152" t="s">
        <v>1431</v>
      </c>
      <c r="L3309" s="76"/>
      <c r="M3309" s="109"/>
      <c r="N3309" s="91"/>
    </row>
    <row r="3310" spans="1:14" s="29" customFormat="1">
      <c r="A3310" s="17" t="s">
        <v>1683</v>
      </c>
      <c r="B3310" s="86">
        <f>ROUNDUP(C3310*1.1,0)</f>
        <v>601</v>
      </c>
      <c r="C3310" s="86">
        <f>$K$2*D3310</f>
        <v>546</v>
      </c>
      <c r="D3310" s="85">
        <v>20</v>
      </c>
      <c r="E3310" s="17" t="s">
        <v>2098</v>
      </c>
      <c r="F3310" s="152" t="s">
        <v>1431</v>
      </c>
      <c r="L3310" s="76"/>
      <c r="M3310" s="109"/>
      <c r="N3310" s="91"/>
    </row>
    <row r="3311" spans="1:14" s="29" customFormat="1">
      <c r="A3311" s="17"/>
      <c r="B3311" s="24"/>
      <c r="C3311" s="24"/>
      <c r="D3311" s="24"/>
      <c r="E3311" s="17"/>
      <c r="F3311" s="152"/>
      <c r="L3311" s="76"/>
      <c r="M3311" s="109"/>
      <c r="N3311" s="91"/>
    </row>
    <row r="3312" spans="1:14" s="29" customFormat="1">
      <c r="A3312" s="17"/>
      <c r="B3312" s="24"/>
      <c r="C3312" s="24"/>
      <c r="D3312" s="24"/>
      <c r="E3312" s="17"/>
      <c r="F3312" s="152"/>
      <c r="L3312" s="76"/>
      <c r="M3312" s="109"/>
      <c r="N3312" s="91"/>
    </row>
    <row r="3313" spans="1:14" s="29" customFormat="1">
      <c r="A3313" s="17" t="s">
        <v>1460</v>
      </c>
      <c r="B3313" s="24"/>
      <c r="C3313" s="24"/>
      <c r="D3313" s="24"/>
      <c r="E3313" s="17" t="s">
        <v>1461</v>
      </c>
      <c r="F3313" s="152" t="s">
        <v>1431</v>
      </c>
      <c r="L3313" s="76"/>
      <c r="M3313" s="109"/>
      <c r="N3313" s="91"/>
    </row>
    <row r="3314" spans="1:14" s="29" customFormat="1">
      <c r="A3314" s="17" t="s">
        <v>1495</v>
      </c>
      <c r="B3314" s="24"/>
      <c r="C3314" s="24"/>
      <c r="D3314" s="24"/>
      <c r="E3314" s="17" t="s">
        <v>1496</v>
      </c>
      <c r="F3314" s="152" t="s">
        <v>1431</v>
      </c>
      <c r="L3314" s="76"/>
      <c r="M3314" s="109"/>
      <c r="N3314" s="91"/>
    </row>
    <row r="3315" spans="1:14" s="29" customFormat="1">
      <c r="A3315" s="17" t="s">
        <v>1497</v>
      </c>
      <c r="B3315" s="24"/>
      <c r="C3315" s="24"/>
      <c r="D3315" s="24"/>
      <c r="E3315" s="17" t="s">
        <v>1498</v>
      </c>
      <c r="F3315" s="152" t="s">
        <v>1431</v>
      </c>
      <c r="L3315" s="76"/>
      <c r="M3315" s="109"/>
      <c r="N3315" s="91"/>
    </row>
    <row r="3316" spans="1:14" s="29" customFormat="1">
      <c r="A3316" s="17" t="s">
        <v>1499</v>
      </c>
      <c r="B3316" s="24"/>
      <c r="C3316" s="24"/>
      <c r="D3316" s="24"/>
      <c r="E3316" s="17" t="s">
        <v>1500</v>
      </c>
      <c r="F3316" s="152" t="s">
        <v>1431</v>
      </c>
      <c r="L3316" s="76"/>
      <c r="M3316" s="109"/>
      <c r="N3316" s="91"/>
    </row>
    <row r="3317" spans="1:14" s="29" customFormat="1">
      <c r="A3317" s="17" t="s">
        <v>1501</v>
      </c>
      <c r="B3317" s="24"/>
      <c r="C3317" s="24"/>
      <c r="D3317" s="24"/>
      <c r="E3317" s="17" t="s">
        <v>1502</v>
      </c>
      <c r="F3317" s="152" t="s">
        <v>1431</v>
      </c>
      <c r="L3317" s="76"/>
      <c r="M3317" s="109"/>
      <c r="N3317" s="91"/>
    </row>
    <row r="3318" spans="1:14" s="29" customFormat="1">
      <c r="A3318" s="17" t="s">
        <v>1503</v>
      </c>
      <c r="B3318" s="24"/>
      <c r="C3318" s="24"/>
      <c r="D3318" s="24"/>
      <c r="E3318" s="17" t="s">
        <v>1504</v>
      </c>
      <c r="F3318" s="152"/>
      <c r="L3318" s="76"/>
      <c r="M3318" s="109"/>
      <c r="N3318" s="91"/>
    </row>
    <row r="3319" spans="1:14" s="29" customFormat="1">
      <c r="A3319" s="17"/>
      <c r="B3319" s="24"/>
      <c r="C3319" s="24"/>
      <c r="D3319" s="24"/>
      <c r="E3319" s="17"/>
      <c r="F3319" s="152"/>
      <c r="L3319" s="76"/>
      <c r="M3319" s="109"/>
      <c r="N3319" s="91"/>
    </row>
    <row r="3320" spans="1:14" s="29" customFormat="1">
      <c r="A3320" s="17" t="s">
        <v>1904</v>
      </c>
      <c r="B3320" s="24"/>
      <c r="C3320" s="24"/>
      <c r="D3320" s="24"/>
      <c r="E3320" s="17" t="s">
        <v>1905</v>
      </c>
      <c r="F3320" s="152"/>
      <c r="L3320" s="76"/>
      <c r="M3320" s="109"/>
      <c r="N3320" s="91"/>
    </row>
    <row r="3321" spans="1:14" s="29" customFormat="1">
      <c r="A3321" s="17"/>
      <c r="B3321" s="24"/>
      <c r="C3321" s="24"/>
      <c r="D3321" s="24"/>
      <c r="E3321" s="17"/>
      <c r="F3321" s="152"/>
      <c r="L3321" s="76"/>
      <c r="M3321" s="109"/>
      <c r="N3321" s="91"/>
    </row>
    <row r="3322" spans="1:14" ht="15.75" thickBot="1">
      <c r="A3322" s="17"/>
      <c r="B3322" s="24"/>
      <c r="C3322" s="24"/>
      <c r="D3322" s="24"/>
      <c r="E3322" s="17"/>
      <c r="M3322" s="109"/>
    </row>
    <row r="3323" spans="1:14" ht="15.75" thickBot="1">
      <c r="A3323" s="27"/>
      <c r="B3323" s="23"/>
      <c r="C3323" s="23"/>
      <c r="D3323" s="49"/>
      <c r="E3323" s="28"/>
      <c r="M3323" s="112"/>
    </row>
    <row r="3324" spans="1:14">
      <c r="A3324" s="31"/>
      <c r="B3324" s="32"/>
      <c r="C3324" s="32"/>
      <c r="D3324" s="32"/>
      <c r="E3324" s="31"/>
      <c r="M3324" s="104"/>
    </row>
    <row r="3325" spans="1:14" ht="18.75">
      <c r="A3325" s="11" t="s">
        <v>2060</v>
      </c>
      <c r="B3325" s="33"/>
      <c r="C3325" s="33"/>
      <c r="D3325" s="33"/>
      <c r="M3325" s="105"/>
    </row>
    <row r="3326" spans="1:14">
      <c r="B3326" s="33"/>
      <c r="C3326" s="33"/>
      <c r="D3326" s="33"/>
      <c r="M3326" s="105"/>
    </row>
    <row r="3327" spans="1:14">
      <c r="A3327" s="30" t="s">
        <v>938</v>
      </c>
      <c r="B3327" s="33">
        <v>0</v>
      </c>
      <c r="C3327" s="33"/>
      <c r="D3327" s="33"/>
      <c r="E3327" s="30" t="s">
        <v>934</v>
      </c>
      <c r="M3327" s="105"/>
    </row>
    <row r="3328" spans="1:14">
      <c r="A3328" s="30" t="s">
        <v>939</v>
      </c>
      <c r="B3328" s="33">
        <v>0</v>
      </c>
      <c r="C3328" s="33"/>
      <c r="D3328" s="33"/>
      <c r="E3328" s="30" t="s">
        <v>934</v>
      </c>
      <c r="M3328" s="105"/>
    </row>
    <row r="3329" spans="1:14" s="29" customFormat="1">
      <c r="A3329" s="30" t="s">
        <v>1859</v>
      </c>
      <c r="B3329" s="86">
        <f>ROUNDUP(C3329*1.1,0)</f>
        <v>398</v>
      </c>
      <c r="C3329" s="86">
        <f>$K$2*D3329</f>
        <v>361.72500000000002</v>
      </c>
      <c r="D3329" s="85">
        <v>13.25</v>
      </c>
      <c r="E3329" s="30" t="s">
        <v>934</v>
      </c>
      <c r="F3329" s="152"/>
      <c r="L3329" s="76"/>
      <c r="M3329" s="105"/>
      <c r="N3329" s="91"/>
    </row>
    <row r="3330" spans="1:14">
      <c r="A3330" s="30" t="s">
        <v>937</v>
      </c>
      <c r="B3330" s="86">
        <f>ROUNDUP(C3330*1.1,0)</f>
        <v>361</v>
      </c>
      <c r="C3330" s="86">
        <f>$K$2*D3330</f>
        <v>327.60000000000002</v>
      </c>
      <c r="D3330" s="85">
        <v>12</v>
      </c>
      <c r="M3330" s="105"/>
    </row>
    <row r="3331" spans="1:14">
      <c r="A3331" s="30" t="s">
        <v>2521</v>
      </c>
      <c r="B3331" s="33">
        <v>90</v>
      </c>
      <c r="C3331" s="33"/>
      <c r="D3331" s="33"/>
      <c r="M3331" s="105"/>
    </row>
    <row r="3332" spans="1:14">
      <c r="A3332" s="30" t="s">
        <v>945</v>
      </c>
      <c r="B3332" s="33">
        <v>170</v>
      </c>
      <c r="C3332" s="33"/>
      <c r="D3332" s="33"/>
      <c r="E3332" s="30" t="s">
        <v>944</v>
      </c>
      <c r="M3332" s="105"/>
    </row>
    <row r="3333" spans="1:14">
      <c r="A3333" s="30" t="s">
        <v>1564</v>
      </c>
      <c r="B3333" s="86">
        <f>ROUNDUP(C3333*1.1,0)</f>
        <v>601</v>
      </c>
      <c r="C3333" s="86">
        <f>$K$2*D3333</f>
        <v>546</v>
      </c>
      <c r="D3333" s="85">
        <v>20</v>
      </c>
      <c r="E3333" s="30" t="s">
        <v>1565</v>
      </c>
      <c r="M3333" s="105"/>
    </row>
    <row r="3334" spans="1:14">
      <c r="B3334" s="33"/>
      <c r="C3334" s="33"/>
      <c r="D3334" s="33"/>
      <c r="M3334" s="105"/>
    </row>
    <row r="3335" spans="1:14">
      <c r="B3335" s="33"/>
      <c r="C3335" s="33"/>
      <c r="D3335" s="33"/>
      <c r="M3335" s="105"/>
    </row>
    <row r="3336" spans="1:14" ht="15.75" thickBot="1">
      <c r="A3336" s="17"/>
      <c r="B3336" s="24"/>
      <c r="C3336" s="24"/>
      <c r="D3336" s="24"/>
      <c r="E3336" s="17"/>
      <c r="M3336" s="109"/>
    </row>
    <row r="3337" spans="1:14" ht="15.75" thickBot="1">
      <c r="A3337" s="27"/>
      <c r="B3337" s="23"/>
      <c r="C3337" s="23"/>
      <c r="D3337" s="49"/>
      <c r="E3337" s="28"/>
      <c r="M3337" s="112"/>
    </row>
    <row r="3338" spans="1:14">
      <c r="A3338" s="31"/>
      <c r="B3338" s="32"/>
      <c r="C3338" s="32"/>
      <c r="D3338" s="32"/>
      <c r="E3338" s="31"/>
      <c r="M3338" s="104"/>
    </row>
    <row r="3339" spans="1:14" ht="18.75">
      <c r="A3339" s="74" t="s">
        <v>918</v>
      </c>
      <c r="B3339" s="33"/>
      <c r="C3339" s="33"/>
      <c r="D3339" s="33"/>
      <c r="M3339" s="105"/>
    </row>
    <row r="3340" spans="1:14">
      <c r="B3340" s="33"/>
      <c r="C3340" s="33"/>
      <c r="D3340" s="33"/>
      <c r="M3340" s="105"/>
    </row>
    <row r="3341" spans="1:14">
      <c r="A3341" s="30" t="s">
        <v>923</v>
      </c>
      <c r="B3341" s="33"/>
      <c r="C3341" s="33"/>
      <c r="D3341" s="33"/>
      <c r="E3341" s="36" t="s">
        <v>924</v>
      </c>
      <c r="M3341" s="105"/>
    </row>
    <row r="3342" spans="1:14">
      <c r="A3342" s="30" t="s">
        <v>926</v>
      </c>
      <c r="B3342" s="33">
        <v>300</v>
      </c>
      <c r="C3342" s="33"/>
      <c r="D3342" s="80"/>
      <c r="E3342" s="29" t="s">
        <v>925</v>
      </c>
      <c r="M3342" s="105"/>
    </row>
    <row r="3343" spans="1:14">
      <c r="A3343" s="30" t="s">
        <v>927</v>
      </c>
      <c r="B3343" s="33">
        <v>2000</v>
      </c>
      <c r="C3343" s="33"/>
      <c r="D3343" s="33"/>
      <c r="E3343" s="30" t="s">
        <v>933</v>
      </c>
      <c r="M3343" s="105"/>
    </row>
    <row r="3344" spans="1:14">
      <c r="A3344" s="30" t="s">
        <v>935</v>
      </c>
      <c r="B3344" s="33">
        <v>220</v>
      </c>
      <c r="C3344" s="33"/>
      <c r="D3344" s="33"/>
      <c r="M3344" s="105"/>
    </row>
    <row r="3345" spans="1:14">
      <c r="A3345" s="30" t="s">
        <v>936</v>
      </c>
      <c r="B3345" s="33">
        <v>200</v>
      </c>
      <c r="C3345" s="33"/>
      <c r="D3345" s="33"/>
      <c r="M3345" s="105"/>
    </row>
    <row r="3346" spans="1:14" s="29" customFormat="1">
      <c r="A3346" s="17"/>
      <c r="B3346" s="24"/>
      <c r="C3346" s="24"/>
      <c r="D3346" s="24"/>
      <c r="E3346" s="17"/>
      <c r="F3346" s="152"/>
      <c r="L3346" s="76"/>
      <c r="M3346" s="109"/>
      <c r="N3346" s="91"/>
    </row>
    <row r="3347" spans="1:14" s="29" customFormat="1">
      <c r="A3347" s="17" t="s">
        <v>1454</v>
      </c>
      <c r="B3347" s="86">
        <f t="shared" ref="B3347" si="604">ROUNDUP(C3347*1.1,0)</f>
        <v>121</v>
      </c>
      <c r="C3347" s="86">
        <f t="shared" ref="C3347" si="605">$K$2*D3347</f>
        <v>109.2</v>
      </c>
      <c r="D3347" s="85">
        <v>4</v>
      </c>
      <c r="E3347" s="17"/>
      <c r="F3347" s="152"/>
      <c r="L3347" s="76"/>
      <c r="M3347" s="109"/>
      <c r="N3347" s="91"/>
    </row>
    <row r="3348" spans="1:14" s="29" customFormat="1">
      <c r="A3348" s="17"/>
      <c r="B3348" s="24"/>
      <c r="C3348" s="24"/>
      <c r="D3348" s="24"/>
      <c r="E3348" s="17"/>
      <c r="F3348" s="152"/>
      <c r="L3348" s="76"/>
      <c r="M3348" s="109"/>
      <c r="N3348" s="91"/>
    </row>
    <row r="3349" spans="1:14" s="29" customFormat="1">
      <c r="A3349" s="17"/>
      <c r="B3349" s="24"/>
      <c r="C3349" s="24"/>
      <c r="D3349" s="24"/>
      <c r="E3349" s="17"/>
      <c r="F3349" s="152"/>
      <c r="L3349" s="76"/>
      <c r="M3349" s="109"/>
      <c r="N3349" s="91"/>
    </row>
    <row r="3350" spans="1:14" ht="15.75" thickBot="1">
      <c r="A3350" s="71"/>
      <c r="B3350" s="72"/>
      <c r="C3350" s="72"/>
      <c r="D3350" s="72"/>
      <c r="E3350" s="71"/>
      <c r="M3350" s="117"/>
    </row>
    <row r="3351" spans="1:14" ht="15.75" thickBot="1">
      <c r="A3351" s="27"/>
      <c r="B3351" s="23"/>
      <c r="C3351" s="23"/>
      <c r="D3351" s="49"/>
      <c r="E3351" s="28"/>
      <c r="M3351" s="112"/>
    </row>
    <row r="3352" spans="1:14" s="29" customFormat="1">
      <c r="A3352" s="70"/>
      <c r="B3352" s="73"/>
      <c r="C3352" s="73"/>
      <c r="D3352" s="73"/>
      <c r="E3352" s="70"/>
      <c r="F3352" s="152"/>
      <c r="L3352" s="76"/>
      <c r="M3352" s="111"/>
      <c r="N3352" s="91"/>
    </row>
    <row r="3353" spans="1:14" ht="18.75">
      <c r="A3353" s="74"/>
      <c r="B3353" s="33"/>
      <c r="C3353" s="33"/>
      <c r="D3353" s="33"/>
      <c r="E3353" s="30"/>
      <c r="M3353" s="105"/>
    </row>
    <row r="3354" spans="1:14">
      <c r="A3354" s="30"/>
      <c r="B3354" s="33"/>
      <c r="C3354" s="33"/>
      <c r="D3354" s="33"/>
      <c r="E3354" s="30"/>
      <c r="M3354" s="105"/>
    </row>
    <row r="3355" spans="1:14">
      <c r="A3355" s="150" t="s">
        <v>1398</v>
      </c>
      <c r="B3355" s="151"/>
      <c r="C3355" s="151"/>
      <c r="D3355" s="151"/>
      <c r="E3355" s="150"/>
      <c r="F3355" s="152" t="s">
        <v>1399</v>
      </c>
      <c r="M3355" s="105"/>
    </row>
    <row r="3356" spans="1:14" s="29" customFormat="1">
      <c r="A3356" s="150" t="s">
        <v>1400</v>
      </c>
      <c r="B3356" s="151"/>
      <c r="C3356" s="151"/>
      <c r="D3356" s="151"/>
      <c r="E3356" s="150" t="s">
        <v>1401</v>
      </c>
      <c r="F3356" s="152" t="s">
        <v>1399</v>
      </c>
      <c r="L3356" s="76"/>
      <c r="M3356" s="105"/>
      <c r="N3356" s="91"/>
    </row>
    <row r="3357" spans="1:14" s="29" customFormat="1">
      <c r="A3357" s="150" t="s">
        <v>1402</v>
      </c>
      <c r="B3357" s="151"/>
      <c r="C3357" s="151"/>
      <c r="D3357" s="151"/>
      <c r="E3357" s="150"/>
      <c r="F3357" s="152" t="s">
        <v>1399</v>
      </c>
      <c r="L3357" s="76"/>
      <c r="M3357" s="105"/>
      <c r="N3357" s="91"/>
    </row>
    <row r="3358" spans="1:14" s="29" customFormat="1">
      <c r="A3358" s="150" t="s">
        <v>1403</v>
      </c>
      <c r="B3358" s="151"/>
      <c r="C3358" s="151"/>
      <c r="D3358" s="151"/>
      <c r="E3358" s="150"/>
      <c r="F3358" s="152" t="s">
        <v>1399</v>
      </c>
      <c r="L3358" s="76"/>
      <c r="M3358" s="105"/>
      <c r="N3358" s="91"/>
    </row>
    <row r="3359" spans="1:14" s="29" customFormat="1">
      <c r="A3359" s="150" t="s">
        <v>1404</v>
      </c>
      <c r="B3359" s="151"/>
      <c r="C3359" s="151"/>
      <c r="D3359" s="151"/>
      <c r="E3359" s="150" t="s">
        <v>1405</v>
      </c>
      <c r="F3359" s="152" t="s">
        <v>1399</v>
      </c>
      <c r="L3359" s="76"/>
      <c r="M3359" s="105"/>
      <c r="N3359" s="91"/>
    </row>
    <row r="3360" spans="1:14" s="29" customFormat="1">
      <c r="A3360" s="150" t="s">
        <v>1406</v>
      </c>
      <c r="B3360" s="151"/>
      <c r="C3360" s="151"/>
      <c r="D3360" s="151"/>
      <c r="E3360" s="150"/>
      <c r="F3360" s="152" t="s">
        <v>1399</v>
      </c>
      <c r="L3360" s="76"/>
      <c r="M3360" s="105"/>
      <c r="N3360" s="91"/>
    </row>
    <row r="3361" spans="1:14" s="29" customFormat="1">
      <c r="A3361" s="150" t="s">
        <v>1407</v>
      </c>
      <c r="B3361" s="151"/>
      <c r="C3361" s="151"/>
      <c r="D3361" s="151"/>
      <c r="E3361" s="150"/>
      <c r="F3361" s="152" t="s">
        <v>1399</v>
      </c>
      <c r="L3361" s="76"/>
      <c r="M3361" s="105"/>
      <c r="N3361" s="91"/>
    </row>
    <row r="3362" spans="1:14" s="29" customFormat="1">
      <c r="A3362" s="150" t="s">
        <v>1408</v>
      </c>
      <c r="B3362" s="151"/>
      <c r="C3362" s="151"/>
      <c r="D3362" s="151"/>
      <c r="E3362" s="150" t="s">
        <v>1409</v>
      </c>
      <c r="F3362" s="152" t="s">
        <v>1399</v>
      </c>
      <c r="L3362" s="76">
        <v>2</v>
      </c>
      <c r="M3362" s="105"/>
      <c r="N3362" s="91"/>
    </row>
    <row r="3363" spans="1:14">
      <c r="A3363" s="150" t="s">
        <v>1410</v>
      </c>
      <c r="B3363" s="151"/>
      <c r="C3363" s="151"/>
      <c r="D3363" s="151"/>
      <c r="E3363" s="150"/>
      <c r="F3363" s="152" t="s">
        <v>1399</v>
      </c>
      <c r="M3363" s="105"/>
    </row>
    <row r="3364" spans="1:14">
      <c r="B3364" s="33"/>
      <c r="C3364" s="33"/>
      <c r="D3364" s="33"/>
      <c r="M3364" s="105"/>
    </row>
    <row r="3365" spans="1:14">
      <c r="A3365" s="30"/>
      <c r="B3365" s="33"/>
      <c r="C3365" s="33"/>
      <c r="D3365" s="33"/>
      <c r="M3365" s="105"/>
    </row>
    <row r="3366" spans="1:14">
      <c r="A3366" s="30"/>
      <c r="B3366" s="33"/>
      <c r="C3366" s="33"/>
      <c r="D3366" s="33"/>
      <c r="M3366" s="105"/>
    </row>
    <row r="3367" spans="1:14">
      <c r="A3367" s="30"/>
      <c r="B3367" s="33"/>
      <c r="C3367" s="33"/>
      <c r="D3367" s="33"/>
      <c r="E3367" s="30"/>
      <c r="M3367" s="105"/>
    </row>
    <row r="3368" spans="1:14">
      <c r="B3368" s="33"/>
      <c r="C3368" s="33"/>
      <c r="D3368" s="33"/>
      <c r="M3368" s="105"/>
    </row>
    <row r="3369" spans="1:14" ht="15.75" thickBot="1">
      <c r="A3369" s="17"/>
      <c r="B3369" s="24"/>
      <c r="C3369" s="24"/>
      <c r="D3369" s="24"/>
      <c r="E3369" s="17"/>
    </row>
    <row r="3370" spans="1:14" ht="15.75" thickBot="1">
      <c r="A3370" s="27"/>
      <c r="B3370" s="23"/>
      <c r="C3370" s="23"/>
      <c r="D3370" s="49"/>
      <c r="E3370" s="28"/>
    </row>
    <row r="3371" spans="1:14">
      <c r="A3371" s="31"/>
      <c r="B3371" s="32"/>
      <c r="C3371" s="32"/>
      <c r="D3371" s="32"/>
      <c r="E3371" s="31"/>
    </row>
    <row r="3372" spans="1:14">
      <c r="B3372" s="33"/>
      <c r="C3372" s="33"/>
      <c r="D3372" s="33"/>
    </row>
    <row r="3373" spans="1:14">
      <c r="B3373" s="33"/>
      <c r="C3373" s="33"/>
      <c r="D3373" s="33"/>
    </row>
    <row r="3374" spans="1:14">
      <c r="B3374" s="33"/>
      <c r="C3374" s="33"/>
      <c r="D3374" s="33"/>
    </row>
    <row r="3375" spans="1:14">
      <c r="B3375" s="33"/>
      <c r="C3375" s="33"/>
      <c r="D3375" s="33"/>
    </row>
    <row r="3376" spans="1:14">
      <c r="B3376" s="33"/>
      <c r="C3376" s="33"/>
      <c r="D3376" s="33"/>
    </row>
    <row r="3377" spans="2:4">
      <c r="B3377" s="33"/>
      <c r="C3377" s="33"/>
      <c r="D3377" s="33"/>
    </row>
    <row r="3378" spans="2:4">
      <c r="B3378" s="33"/>
      <c r="C3378" s="33"/>
      <c r="D3378" s="33"/>
    </row>
    <row r="3379" spans="2:4">
      <c r="B3379" s="33"/>
      <c r="C3379" s="33"/>
      <c r="D3379" s="33"/>
    </row>
    <row r="3380" spans="2:4">
      <c r="B3380" s="33"/>
      <c r="C3380" s="33"/>
      <c r="D3380" s="33"/>
    </row>
    <row r="3381" spans="2:4">
      <c r="B3381" s="33"/>
      <c r="C3381" s="33"/>
      <c r="D3381" s="33"/>
    </row>
    <row r="3382" spans="2:4">
      <c r="B3382" s="33"/>
      <c r="C3382" s="33"/>
      <c r="D3382" s="33"/>
    </row>
    <row r="3383" spans="2:4">
      <c r="B3383" s="33"/>
      <c r="C3383" s="33"/>
      <c r="D3383" s="33"/>
    </row>
    <row r="3384" spans="2:4">
      <c r="B3384" s="33"/>
      <c r="C3384" s="33"/>
      <c r="D3384" s="33"/>
    </row>
    <row r="3385" spans="2:4">
      <c r="B3385" s="33"/>
      <c r="C3385" s="33"/>
      <c r="D3385" s="33"/>
    </row>
    <row r="3386" spans="2:4">
      <c r="B3386" s="33"/>
      <c r="C3386" s="33"/>
      <c r="D3386" s="33"/>
    </row>
    <row r="3387" spans="2:4">
      <c r="B3387" s="33"/>
      <c r="C3387" s="33"/>
      <c r="D3387" s="33"/>
    </row>
    <row r="3388" spans="2:4">
      <c r="B3388" s="33"/>
      <c r="C3388" s="33"/>
      <c r="D3388" s="33"/>
    </row>
    <row r="3389" spans="2:4">
      <c r="B3389" s="33"/>
      <c r="C3389" s="33"/>
      <c r="D3389" s="33"/>
    </row>
    <row r="3390" spans="2:4">
      <c r="B3390" s="33"/>
      <c r="C3390" s="33"/>
      <c r="D3390" s="33"/>
    </row>
    <row r="3391" spans="2:4">
      <c r="B3391" s="33"/>
      <c r="C3391" s="33"/>
      <c r="D3391" s="33"/>
    </row>
    <row r="3392" spans="2:4">
      <c r="B3392" s="33"/>
      <c r="C3392" s="33"/>
      <c r="D3392" s="33"/>
    </row>
    <row r="3393" spans="2:4">
      <c r="B3393" s="33"/>
      <c r="C3393" s="33"/>
      <c r="D3393" s="33"/>
    </row>
    <row r="3394" spans="2:4">
      <c r="B3394" s="33"/>
      <c r="C3394" s="33"/>
      <c r="D3394" s="33"/>
    </row>
    <row r="3395" spans="2:4">
      <c r="B3395" s="33"/>
      <c r="C3395" s="33"/>
      <c r="D3395" s="33"/>
    </row>
    <row r="3396" spans="2:4">
      <c r="B3396" s="33"/>
      <c r="C3396" s="33"/>
      <c r="D3396" s="33"/>
    </row>
    <row r="3397" spans="2:4">
      <c r="B3397" s="33"/>
      <c r="C3397" s="33"/>
      <c r="D3397" s="33"/>
    </row>
    <row r="3398" spans="2:4">
      <c r="B3398" s="33"/>
      <c r="C3398" s="33"/>
      <c r="D3398" s="33"/>
    </row>
    <row r="3399" spans="2:4">
      <c r="B3399" s="33"/>
      <c r="C3399" s="33"/>
      <c r="D3399" s="33"/>
    </row>
    <row r="3400" spans="2:4">
      <c r="B3400" s="33"/>
      <c r="C3400" s="33"/>
      <c r="D3400" s="33"/>
    </row>
    <row r="3401" spans="2:4">
      <c r="B3401" s="33"/>
      <c r="C3401" s="33"/>
      <c r="D3401" s="33"/>
    </row>
    <row r="3402" spans="2:4">
      <c r="B3402" s="33"/>
      <c r="C3402" s="33"/>
      <c r="D3402" s="33"/>
    </row>
    <row r="3403" spans="2:4">
      <c r="B3403" s="33"/>
      <c r="C3403" s="33"/>
      <c r="D3403" s="33"/>
    </row>
    <row r="3404" spans="2:4">
      <c r="B3404" s="33"/>
      <c r="C3404" s="33"/>
      <c r="D3404" s="33"/>
    </row>
    <row r="3405" spans="2:4">
      <c r="B3405" s="33"/>
      <c r="C3405" s="33"/>
      <c r="D3405" s="33"/>
    </row>
    <row r="3406" spans="2:4">
      <c r="B3406" s="33"/>
      <c r="C3406" s="33"/>
      <c r="D3406" s="33"/>
    </row>
    <row r="3407" spans="2:4">
      <c r="B3407" s="33"/>
      <c r="C3407" s="33"/>
      <c r="D3407" s="33"/>
    </row>
    <row r="3408" spans="2:4">
      <c r="B3408" s="33"/>
      <c r="C3408" s="33"/>
      <c r="D3408" s="33"/>
    </row>
    <row r="3409" spans="2:4">
      <c r="B3409" s="33"/>
      <c r="C3409" s="33"/>
      <c r="D3409" s="33"/>
    </row>
    <row r="3410" spans="2:4">
      <c r="B3410" s="33"/>
      <c r="C3410" s="33"/>
      <c r="D3410" s="33"/>
    </row>
    <row r="3411" spans="2:4">
      <c r="B3411" s="33"/>
      <c r="C3411" s="33"/>
      <c r="D3411" s="33"/>
    </row>
    <row r="3412" spans="2:4">
      <c r="B3412" s="33"/>
      <c r="C3412" s="33"/>
      <c r="D3412" s="33"/>
    </row>
    <row r="3413" spans="2:4">
      <c r="B3413" s="33"/>
      <c r="C3413" s="33"/>
      <c r="D3413" s="33"/>
    </row>
    <row r="3414" spans="2:4">
      <c r="B3414" s="33"/>
      <c r="C3414" s="33"/>
      <c r="D3414" s="33"/>
    </row>
    <row r="3415" spans="2:4">
      <c r="B3415" s="33"/>
      <c r="C3415" s="33"/>
      <c r="D3415" s="33"/>
    </row>
    <row r="3416" spans="2:4">
      <c r="B3416" s="33"/>
      <c r="C3416" s="33"/>
      <c r="D3416" s="33"/>
    </row>
    <row r="3417" spans="2:4">
      <c r="B3417" s="33"/>
      <c r="C3417" s="33"/>
      <c r="D3417" s="33"/>
    </row>
    <row r="3418" spans="2:4">
      <c r="B3418" s="33"/>
      <c r="C3418" s="33"/>
      <c r="D3418" s="33"/>
    </row>
    <row r="3419" spans="2:4">
      <c r="B3419" s="33"/>
      <c r="C3419" s="33"/>
      <c r="D3419" s="33"/>
    </row>
    <row r="3420" spans="2:4">
      <c r="B3420" s="33"/>
      <c r="C3420" s="33"/>
      <c r="D3420" s="33"/>
    </row>
    <row r="3421" spans="2:4">
      <c r="B3421" s="33"/>
      <c r="C3421" s="33"/>
      <c r="D3421" s="33"/>
    </row>
    <row r="3422" spans="2:4">
      <c r="B3422" s="33"/>
      <c r="C3422" s="33"/>
      <c r="D3422" s="33"/>
    </row>
    <row r="3423" spans="2:4">
      <c r="B3423" s="33"/>
      <c r="C3423" s="33"/>
      <c r="D3423" s="33"/>
    </row>
    <row r="3424" spans="2:4">
      <c r="B3424" s="33"/>
      <c r="C3424" s="33"/>
      <c r="D3424" s="33"/>
    </row>
    <row r="3425" spans="2:4">
      <c r="B3425" s="33"/>
      <c r="C3425" s="33"/>
      <c r="D3425" s="33"/>
    </row>
    <row r="3426" spans="2:4">
      <c r="B3426" s="33"/>
      <c r="C3426" s="33"/>
      <c r="D3426" s="33"/>
    </row>
    <row r="3427" spans="2:4">
      <c r="B3427" s="33"/>
      <c r="C3427" s="33"/>
      <c r="D3427" s="33"/>
    </row>
    <row r="3428" spans="2:4">
      <c r="B3428" s="33"/>
      <c r="C3428" s="33"/>
      <c r="D3428" s="33"/>
    </row>
    <row r="3429" spans="2:4">
      <c r="B3429" s="33"/>
      <c r="C3429" s="33"/>
      <c r="D3429" s="33"/>
    </row>
    <row r="3430" spans="2:4">
      <c r="B3430" s="33"/>
      <c r="C3430" s="33"/>
      <c r="D3430" s="33"/>
    </row>
    <row r="3431" spans="2:4">
      <c r="B3431" s="33"/>
      <c r="C3431" s="33"/>
      <c r="D3431" s="33"/>
    </row>
    <row r="3432" spans="2:4">
      <c r="B3432" s="33"/>
      <c r="C3432" s="33"/>
      <c r="D3432" s="33"/>
    </row>
    <row r="3433" spans="2:4">
      <c r="B3433" s="33"/>
      <c r="C3433" s="33"/>
      <c r="D3433" s="33"/>
    </row>
    <row r="3434" spans="2:4">
      <c r="B3434" s="33"/>
      <c r="C3434" s="33"/>
      <c r="D3434" s="33"/>
    </row>
    <row r="3435" spans="2:4">
      <c r="B3435" s="33"/>
      <c r="C3435" s="33"/>
      <c r="D3435" s="33"/>
    </row>
    <row r="3436" spans="2:4">
      <c r="B3436" s="33"/>
      <c r="C3436" s="33"/>
      <c r="D3436" s="33"/>
    </row>
    <row r="3437" spans="2:4">
      <c r="B3437" s="33"/>
      <c r="C3437" s="33"/>
      <c r="D3437" s="33"/>
    </row>
    <row r="3438" spans="2:4">
      <c r="B3438" s="33"/>
      <c r="C3438" s="33"/>
      <c r="D3438" s="33"/>
    </row>
    <row r="3439" spans="2:4">
      <c r="B3439" s="33"/>
      <c r="C3439" s="33"/>
      <c r="D3439" s="33"/>
    </row>
    <row r="3440" spans="2:4">
      <c r="B3440" s="33"/>
      <c r="C3440" s="33"/>
      <c r="D3440" s="33"/>
    </row>
    <row r="3441" spans="2:4">
      <c r="B3441" s="33"/>
      <c r="C3441" s="33"/>
      <c r="D3441" s="33"/>
    </row>
    <row r="3442" spans="2:4">
      <c r="B3442" s="33"/>
      <c r="C3442" s="33"/>
      <c r="D3442" s="33"/>
    </row>
    <row r="3443" spans="2:4">
      <c r="B3443" s="33"/>
      <c r="C3443" s="33"/>
      <c r="D3443" s="33"/>
    </row>
    <row r="3444" spans="2:4">
      <c r="B3444" s="33"/>
      <c r="C3444" s="33"/>
      <c r="D3444" s="33"/>
    </row>
    <row r="3445" spans="2:4">
      <c r="B3445" s="33"/>
      <c r="C3445" s="33"/>
      <c r="D3445" s="33"/>
    </row>
    <row r="3446" spans="2:4">
      <c r="B3446" s="33"/>
      <c r="C3446" s="33"/>
      <c r="D3446" s="33"/>
    </row>
    <row r="3447" spans="2:4">
      <c r="B3447" s="33"/>
      <c r="C3447" s="33"/>
      <c r="D3447" s="33"/>
    </row>
    <row r="3448" spans="2:4">
      <c r="B3448" s="33"/>
      <c r="C3448" s="33"/>
      <c r="D3448" s="33"/>
    </row>
    <row r="3449" spans="2:4">
      <c r="B3449" s="33"/>
      <c r="C3449" s="33"/>
      <c r="D3449" s="33"/>
    </row>
    <row r="3450" spans="2:4">
      <c r="B3450" s="33"/>
      <c r="C3450" s="33"/>
      <c r="D3450" s="33"/>
    </row>
    <row r="3451" spans="2:4">
      <c r="B3451" s="33"/>
      <c r="C3451" s="33"/>
      <c r="D3451" s="33"/>
    </row>
    <row r="3452" spans="2:4">
      <c r="B3452" s="33"/>
      <c r="C3452" s="33"/>
      <c r="D3452" s="33"/>
    </row>
    <row r="3453" spans="2:4">
      <c r="B3453" s="33"/>
      <c r="C3453" s="33"/>
      <c r="D3453" s="33"/>
    </row>
    <row r="3454" spans="2:4">
      <c r="B3454" s="33"/>
      <c r="C3454" s="33"/>
      <c r="D3454" s="33"/>
    </row>
    <row r="3455" spans="2:4">
      <c r="B3455" s="33"/>
      <c r="C3455" s="33"/>
      <c r="D3455" s="33"/>
    </row>
    <row r="3456" spans="2:4">
      <c r="B3456" s="33"/>
      <c r="C3456" s="33"/>
      <c r="D3456" s="33"/>
    </row>
    <row r="3457" spans="2:4">
      <c r="B3457" s="33"/>
      <c r="C3457" s="33"/>
      <c r="D3457" s="33"/>
    </row>
    <row r="3458" spans="2:4">
      <c r="B3458" s="33"/>
      <c r="C3458" s="33"/>
      <c r="D3458" s="33"/>
    </row>
    <row r="3459" spans="2:4">
      <c r="B3459" s="33"/>
      <c r="C3459" s="33"/>
      <c r="D3459" s="33"/>
    </row>
    <row r="3460" spans="2:4">
      <c r="B3460" s="33"/>
      <c r="C3460" s="33"/>
      <c r="D3460" s="33"/>
    </row>
    <row r="3461" spans="2:4">
      <c r="B3461" s="33"/>
      <c r="C3461" s="33"/>
      <c r="D3461" s="33"/>
    </row>
    <row r="3462" spans="2:4">
      <c r="B3462" s="33"/>
      <c r="C3462" s="33"/>
      <c r="D3462" s="33"/>
    </row>
    <row r="3463" spans="2:4">
      <c r="B3463" s="33"/>
      <c r="C3463" s="33"/>
      <c r="D3463" s="33"/>
    </row>
    <row r="3464" spans="2:4">
      <c r="B3464" s="33"/>
      <c r="C3464" s="33"/>
      <c r="D3464" s="33"/>
    </row>
    <row r="3465" spans="2:4">
      <c r="B3465" s="33"/>
      <c r="C3465" s="33"/>
      <c r="D3465" s="33"/>
    </row>
    <row r="3466" spans="2:4">
      <c r="B3466" s="33"/>
      <c r="C3466" s="33"/>
      <c r="D3466" s="33"/>
    </row>
    <row r="3467" spans="2:4">
      <c r="B3467" s="33"/>
      <c r="C3467" s="33"/>
      <c r="D3467" s="33"/>
    </row>
    <row r="3468" spans="2:4">
      <c r="B3468" s="33"/>
      <c r="C3468" s="33"/>
      <c r="D3468" s="33"/>
    </row>
    <row r="3469" spans="2:4">
      <c r="B3469" s="33"/>
      <c r="C3469" s="33"/>
      <c r="D3469" s="33"/>
    </row>
    <row r="3470" spans="2:4">
      <c r="B3470" s="33"/>
      <c r="C3470" s="33"/>
      <c r="D3470" s="33"/>
    </row>
    <row r="3471" spans="2:4">
      <c r="B3471" s="33"/>
      <c r="C3471" s="33"/>
      <c r="D3471" s="33"/>
    </row>
    <row r="3472" spans="2:4">
      <c r="B3472" s="33"/>
      <c r="C3472" s="33"/>
      <c r="D3472" s="33"/>
    </row>
    <row r="3473" spans="2:4">
      <c r="B3473" s="33"/>
      <c r="C3473" s="33"/>
      <c r="D3473" s="33"/>
    </row>
    <row r="3474" spans="2:4">
      <c r="B3474" s="33"/>
      <c r="C3474" s="33"/>
      <c r="D3474" s="33"/>
    </row>
    <row r="3475" spans="2:4">
      <c r="B3475" s="33"/>
      <c r="C3475" s="33"/>
      <c r="D3475" s="33"/>
    </row>
    <row r="3476" spans="2:4">
      <c r="B3476" s="33"/>
      <c r="C3476" s="33"/>
      <c r="D3476" s="33"/>
    </row>
    <row r="3477" spans="2:4">
      <c r="B3477" s="33"/>
      <c r="C3477" s="33"/>
      <c r="D3477" s="33"/>
    </row>
    <row r="3478" spans="2:4">
      <c r="B3478" s="33"/>
      <c r="C3478" s="33"/>
      <c r="D3478" s="33"/>
    </row>
    <row r="3479" spans="2:4">
      <c r="B3479" s="33"/>
      <c r="C3479" s="33"/>
      <c r="D3479" s="33"/>
    </row>
    <row r="3480" spans="2:4">
      <c r="B3480" s="33"/>
      <c r="C3480" s="33"/>
      <c r="D3480" s="33"/>
    </row>
    <row r="3481" spans="2:4">
      <c r="B3481" s="33"/>
      <c r="C3481" s="33"/>
      <c r="D3481" s="33"/>
    </row>
    <row r="3482" spans="2:4">
      <c r="B3482" s="33"/>
      <c r="C3482" s="33"/>
      <c r="D3482" s="33"/>
    </row>
    <row r="3483" spans="2:4">
      <c r="B3483" s="33"/>
      <c r="C3483" s="33"/>
      <c r="D3483" s="33"/>
    </row>
    <row r="3484" spans="2:4">
      <c r="B3484" s="33"/>
      <c r="C3484" s="33"/>
      <c r="D3484" s="33"/>
    </row>
    <row r="3485" spans="2:4">
      <c r="B3485" s="33"/>
      <c r="C3485" s="33"/>
      <c r="D3485" s="33"/>
    </row>
    <row r="3486" spans="2:4">
      <c r="B3486" s="33"/>
      <c r="C3486" s="33"/>
      <c r="D3486" s="33"/>
    </row>
    <row r="3487" spans="2:4">
      <c r="B3487" s="33"/>
      <c r="C3487" s="33"/>
      <c r="D3487" s="33"/>
    </row>
    <row r="3488" spans="2:4">
      <c r="B3488" s="33"/>
      <c r="C3488" s="33"/>
      <c r="D3488" s="33"/>
    </row>
    <row r="3489" spans="2:4">
      <c r="B3489" s="33"/>
      <c r="C3489" s="33"/>
      <c r="D3489" s="33"/>
    </row>
    <row r="3490" spans="2:4">
      <c r="B3490" s="33"/>
      <c r="C3490" s="33"/>
      <c r="D3490" s="33"/>
    </row>
    <row r="3491" spans="2:4">
      <c r="B3491" s="33"/>
      <c r="C3491" s="33"/>
      <c r="D3491" s="33"/>
    </row>
    <row r="3492" spans="2:4">
      <c r="B3492" s="33"/>
      <c r="C3492" s="33"/>
      <c r="D3492" s="33"/>
    </row>
    <row r="3493" spans="2:4">
      <c r="B3493" s="33"/>
      <c r="C3493" s="33"/>
      <c r="D3493" s="33"/>
    </row>
    <row r="3494" spans="2:4">
      <c r="B3494" s="33"/>
      <c r="C3494" s="33"/>
      <c r="D3494" s="33"/>
    </row>
    <row r="3495" spans="2:4">
      <c r="B3495" s="33"/>
      <c r="C3495" s="33"/>
      <c r="D3495" s="33"/>
    </row>
    <row r="3496" spans="2:4">
      <c r="B3496" s="33"/>
      <c r="C3496" s="33"/>
      <c r="D3496" s="33"/>
    </row>
    <row r="3497" spans="2:4">
      <c r="B3497" s="33"/>
      <c r="C3497" s="33"/>
      <c r="D3497" s="33"/>
    </row>
    <row r="3498" spans="2:4">
      <c r="B3498" s="33"/>
      <c r="C3498" s="33"/>
      <c r="D3498" s="33"/>
    </row>
    <row r="3499" spans="2:4">
      <c r="B3499" s="33"/>
      <c r="C3499" s="33"/>
      <c r="D3499" s="33"/>
    </row>
    <row r="3500" spans="2:4">
      <c r="B3500" s="33"/>
      <c r="C3500" s="33"/>
      <c r="D3500" s="33"/>
    </row>
    <row r="3501" spans="2:4">
      <c r="B3501" s="33"/>
      <c r="C3501" s="33"/>
      <c r="D3501" s="33"/>
    </row>
    <row r="3502" spans="2:4">
      <c r="B3502" s="33"/>
      <c r="C3502" s="33"/>
      <c r="D3502" s="33"/>
    </row>
    <row r="3503" spans="2:4">
      <c r="B3503" s="33"/>
      <c r="C3503" s="33"/>
      <c r="D3503" s="33"/>
    </row>
    <row r="3504" spans="2:4">
      <c r="B3504" s="33"/>
      <c r="C3504" s="33"/>
      <c r="D3504" s="33"/>
    </row>
    <row r="3505" spans="2:4">
      <c r="B3505" s="33"/>
      <c r="C3505" s="33"/>
      <c r="D3505" s="33"/>
    </row>
    <row r="3506" spans="2:4">
      <c r="B3506" s="33"/>
      <c r="C3506" s="33"/>
      <c r="D3506" s="33"/>
    </row>
    <row r="3507" spans="2:4">
      <c r="B3507" s="33"/>
      <c r="C3507" s="33"/>
      <c r="D3507" s="33"/>
    </row>
    <row r="3508" spans="2:4">
      <c r="B3508" s="33"/>
      <c r="C3508" s="33"/>
      <c r="D3508" s="33"/>
    </row>
    <row r="3509" spans="2:4">
      <c r="B3509" s="33"/>
      <c r="C3509" s="33"/>
      <c r="D3509" s="33"/>
    </row>
    <row r="3510" spans="2:4">
      <c r="B3510" s="33"/>
      <c r="C3510" s="33"/>
      <c r="D3510" s="33"/>
    </row>
    <row r="3511" spans="2:4">
      <c r="B3511" s="33"/>
      <c r="C3511" s="33"/>
      <c r="D3511" s="33"/>
    </row>
    <row r="3512" spans="2:4">
      <c r="B3512" s="33"/>
      <c r="C3512" s="33"/>
      <c r="D3512" s="33"/>
    </row>
    <row r="3513" spans="2:4">
      <c r="B3513" s="33"/>
      <c r="C3513" s="33"/>
      <c r="D3513" s="33"/>
    </row>
    <row r="3514" spans="2:4">
      <c r="B3514" s="33"/>
      <c r="C3514" s="33"/>
      <c r="D3514" s="33"/>
    </row>
    <row r="3515" spans="2:4">
      <c r="B3515" s="33"/>
      <c r="C3515" s="33"/>
      <c r="D3515" s="33"/>
    </row>
    <row r="3516" spans="2:4">
      <c r="B3516" s="33"/>
      <c r="C3516" s="33"/>
      <c r="D3516" s="33"/>
    </row>
    <row r="3517" spans="2:4">
      <c r="B3517" s="33"/>
      <c r="C3517" s="33"/>
      <c r="D3517" s="33"/>
    </row>
    <row r="3518" spans="2:4">
      <c r="B3518" s="33"/>
      <c r="C3518" s="33"/>
      <c r="D3518" s="33"/>
    </row>
    <row r="3519" spans="2:4">
      <c r="B3519" s="33"/>
      <c r="C3519" s="33"/>
      <c r="D3519" s="33"/>
    </row>
    <row r="3520" spans="2:4">
      <c r="B3520" s="33"/>
      <c r="C3520" s="33"/>
      <c r="D3520" s="33"/>
    </row>
    <row r="3521" spans="2:4">
      <c r="B3521" s="33"/>
      <c r="C3521" s="33"/>
      <c r="D3521" s="33"/>
    </row>
    <row r="3522" spans="2:4">
      <c r="B3522" s="33"/>
      <c r="C3522" s="33"/>
      <c r="D3522" s="33"/>
    </row>
    <row r="3523" spans="2:4">
      <c r="B3523" s="33"/>
      <c r="C3523" s="33"/>
      <c r="D3523" s="33"/>
    </row>
    <row r="3524" spans="2:4">
      <c r="B3524" s="33"/>
      <c r="C3524" s="33"/>
      <c r="D3524" s="33"/>
    </row>
    <row r="3525" spans="2:4">
      <c r="B3525" s="33"/>
      <c r="C3525" s="33"/>
      <c r="D3525" s="33"/>
    </row>
    <row r="3526" spans="2:4">
      <c r="B3526" s="33"/>
      <c r="C3526" s="33"/>
      <c r="D3526" s="33"/>
    </row>
    <row r="3527" spans="2:4">
      <c r="B3527" s="33"/>
      <c r="C3527" s="33"/>
      <c r="D3527" s="33"/>
    </row>
    <row r="3528" spans="2:4">
      <c r="B3528" s="33"/>
      <c r="C3528" s="33"/>
      <c r="D3528" s="33"/>
    </row>
    <row r="3529" spans="2:4">
      <c r="B3529" s="33"/>
      <c r="C3529" s="33"/>
      <c r="D3529" s="33"/>
    </row>
    <row r="3530" spans="2:4">
      <c r="B3530" s="33"/>
      <c r="C3530" s="33"/>
      <c r="D3530" s="33"/>
    </row>
    <row r="3531" spans="2:4">
      <c r="B3531" s="33"/>
      <c r="C3531" s="33"/>
      <c r="D3531" s="33"/>
    </row>
    <row r="3532" spans="2:4">
      <c r="B3532" s="33"/>
      <c r="C3532" s="33"/>
      <c r="D3532" s="33"/>
    </row>
    <row r="3533" spans="2:4">
      <c r="B3533" s="33"/>
      <c r="C3533" s="33"/>
      <c r="D3533" s="33"/>
    </row>
    <row r="3534" spans="2:4">
      <c r="B3534" s="33"/>
      <c r="C3534" s="33"/>
      <c r="D3534" s="33"/>
    </row>
    <row r="3535" spans="2:4">
      <c r="B3535" s="33"/>
      <c r="C3535" s="33"/>
      <c r="D3535" s="33"/>
    </row>
    <row r="3536" spans="2:4">
      <c r="B3536" s="33"/>
      <c r="C3536" s="33"/>
      <c r="D3536" s="33"/>
    </row>
    <row r="3537" spans="2:4">
      <c r="B3537" s="33"/>
      <c r="C3537" s="33"/>
      <c r="D3537" s="33"/>
    </row>
    <row r="3538" spans="2:4">
      <c r="B3538" s="33"/>
      <c r="C3538" s="33"/>
      <c r="D3538" s="33"/>
    </row>
    <row r="3539" spans="2:4">
      <c r="B3539" s="33"/>
      <c r="C3539" s="33"/>
      <c r="D3539" s="33"/>
    </row>
    <row r="3540" spans="2:4">
      <c r="B3540" s="33"/>
      <c r="C3540" s="33"/>
      <c r="D3540" s="33"/>
    </row>
    <row r="3541" spans="2:4">
      <c r="B3541" s="33"/>
      <c r="C3541" s="33"/>
      <c r="D3541" s="33"/>
    </row>
    <row r="3542" spans="2:4">
      <c r="B3542" s="33"/>
      <c r="C3542" s="33"/>
      <c r="D3542" s="33"/>
    </row>
    <row r="3543" spans="2:4">
      <c r="B3543" s="33"/>
      <c r="C3543" s="33"/>
      <c r="D3543" s="33"/>
    </row>
    <row r="3544" spans="2:4">
      <c r="B3544" s="33"/>
      <c r="C3544" s="33"/>
      <c r="D3544" s="33"/>
    </row>
    <row r="3545" spans="2:4">
      <c r="B3545" s="33"/>
      <c r="C3545" s="33"/>
      <c r="D3545" s="33"/>
    </row>
    <row r="3546" spans="2:4">
      <c r="B3546" s="33"/>
      <c r="C3546" s="33"/>
      <c r="D3546" s="33"/>
    </row>
    <row r="3547" spans="2:4">
      <c r="B3547" s="33"/>
      <c r="C3547" s="33"/>
      <c r="D3547" s="33"/>
    </row>
    <row r="3548" spans="2:4">
      <c r="B3548" s="33"/>
      <c r="C3548" s="33"/>
      <c r="D3548" s="33"/>
    </row>
    <row r="3549" spans="2:4">
      <c r="B3549" s="33"/>
      <c r="C3549" s="33"/>
      <c r="D3549" s="33"/>
    </row>
    <row r="3550" spans="2:4">
      <c r="B3550" s="33"/>
      <c r="C3550" s="33"/>
      <c r="D3550" s="33"/>
    </row>
    <row r="3551" spans="2:4">
      <c r="B3551" s="33"/>
      <c r="C3551" s="33"/>
      <c r="D3551" s="33"/>
    </row>
    <row r="3552" spans="2:4">
      <c r="B3552" s="33"/>
      <c r="C3552" s="33"/>
      <c r="D3552" s="33"/>
    </row>
    <row r="3553" spans="2:4">
      <c r="B3553" s="33"/>
      <c r="C3553" s="33"/>
      <c r="D3553" s="33"/>
    </row>
    <row r="3554" spans="2:4">
      <c r="B3554" s="33"/>
      <c r="C3554" s="33"/>
      <c r="D3554" s="33"/>
    </row>
    <row r="3555" spans="2:4">
      <c r="B3555" s="33"/>
      <c r="C3555" s="33"/>
      <c r="D3555" s="33"/>
    </row>
    <row r="3556" spans="2:4">
      <c r="B3556" s="33"/>
      <c r="C3556" s="33"/>
      <c r="D3556" s="33"/>
    </row>
    <row r="3557" spans="2:4">
      <c r="B3557" s="33"/>
      <c r="C3557" s="33"/>
      <c r="D3557" s="33"/>
    </row>
    <row r="3558" spans="2:4">
      <c r="B3558" s="33"/>
      <c r="C3558" s="33"/>
      <c r="D3558" s="33"/>
    </row>
    <row r="3559" spans="2:4">
      <c r="B3559" s="33"/>
      <c r="C3559" s="33"/>
      <c r="D3559" s="33"/>
    </row>
    <row r="3560" spans="2:4">
      <c r="B3560" s="33"/>
      <c r="C3560" s="33"/>
      <c r="D3560" s="33"/>
    </row>
    <row r="3561" spans="2:4">
      <c r="B3561" s="33"/>
      <c r="C3561" s="33"/>
      <c r="D3561" s="33"/>
    </row>
    <row r="3562" spans="2:4">
      <c r="B3562" s="33"/>
      <c r="C3562" s="33"/>
      <c r="D3562" s="33"/>
    </row>
    <row r="3563" spans="2:4">
      <c r="B3563" s="33"/>
      <c r="C3563" s="33"/>
      <c r="D3563" s="33"/>
    </row>
    <row r="3564" spans="2:4">
      <c r="B3564" s="33"/>
      <c r="C3564" s="33"/>
      <c r="D3564" s="33"/>
    </row>
    <row r="3565" spans="2:4">
      <c r="B3565" s="33"/>
      <c r="C3565" s="33"/>
      <c r="D3565" s="33"/>
    </row>
    <row r="3566" spans="2:4">
      <c r="B3566" s="33"/>
      <c r="C3566" s="33"/>
      <c r="D3566" s="33"/>
    </row>
    <row r="3567" spans="2:4">
      <c r="B3567" s="33"/>
      <c r="C3567" s="33"/>
      <c r="D3567" s="33"/>
    </row>
    <row r="3568" spans="2:4">
      <c r="B3568" s="33"/>
      <c r="C3568" s="33"/>
      <c r="D3568" s="33"/>
    </row>
    <row r="3569" spans="2:4">
      <c r="B3569" s="33"/>
      <c r="C3569" s="33"/>
      <c r="D3569" s="33"/>
    </row>
    <row r="3570" spans="2:4">
      <c r="B3570" s="33"/>
      <c r="C3570" s="33"/>
      <c r="D3570" s="33"/>
    </row>
    <row r="3571" spans="2:4">
      <c r="B3571" s="33"/>
      <c r="C3571" s="33"/>
      <c r="D3571" s="33"/>
    </row>
    <row r="3572" spans="2:4">
      <c r="B3572" s="33"/>
      <c r="C3572" s="33"/>
      <c r="D3572" s="33"/>
    </row>
    <row r="3573" spans="2:4">
      <c r="B3573" s="33"/>
      <c r="C3573" s="33"/>
      <c r="D3573" s="33"/>
    </row>
    <row r="3574" spans="2:4">
      <c r="B3574" s="33"/>
      <c r="C3574" s="33"/>
      <c r="D3574" s="33"/>
    </row>
    <row r="3575" spans="2:4">
      <c r="B3575" s="33"/>
      <c r="C3575" s="33"/>
      <c r="D3575" s="33"/>
    </row>
    <row r="3576" spans="2:4">
      <c r="B3576" s="33"/>
      <c r="C3576" s="33"/>
      <c r="D3576" s="33"/>
    </row>
    <row r="3577" spans="2:4">
      <c r="B3577" s="33"/>
      <c r="C3577" s="33"/>
      <c r="D3577" s="33"/>
    </row>
    <row r="3578" spans="2:4">
      <c r="B3578" s="33"/>
      <c r="C3578" s="33"/>
      <c r="D3578" s="33"/>
    </row>
    <row r="3579" spans="2:4">
      <c r="B3579" s="33"/>
      <c r="C3579" s="33"/>
      <c r="D3579" s="33"/>
    </row>
    <row r="3580" spans="2:4">
      <c r="B3580" s="33"/>
      <c r="C3580" s="33"/>
      <c r="D3580" s="33"/>
    </row>
    <row r="3581" spans="2:4">
      <c r="B3581" s="33"/>
      <c r="C3581" s="33"/>
      <c r="D3581" s="33"/>
    </row>
    <row r="3582" spans="2:4">
      <c r="B3582" s="33"/>
      <c r="C3582" s="33"/>
      <c r="D3582" s="33"/>
    </row>
    <row r="3583" spans="2:4">
      <c r="B3583" s="33"/>
      <c r="C3583" s="33"/>
      <c r="D3583" s="33"/>
    </row>
    <row r="3584" spans="2:4">
      <c r="B3584" s="33"/>
      <c r="C3584" s="33"/>
      <c r="D3584" s="33"/>
    </row>
    <row r="3585" spans="2:4">
      <c r="B3585" s="33"/>
      <c r="C3585" s="33"/>
      <c r="D3585" s="33"/>
    </row>
    <row r="3586" spans="2:4">
      <c r="B3586" s="33"/>
      <c r="C3586" s="33"/>
      <c r="D3586" s="33"/>
    </row>
    <row r="3587" spans="2:4">
      <c r="B3587" s="33"/>
      <c r="C3587" s="33"/>
      <c r="D3587" s="33"/>
    </row>
    <row r="3588" spans="2:4">
      <c r="B3588" s="33"/>
      <c r="C3588" s="33"/>
      <c r="D3588" s="33"/>
    </row>
    <row r="3589" spans="2:4">
      <c r="B3589" s="33"/>
      <c r="C3589" s="33"/>
      <c r="D3589" s="33"/>
    </row>
    <row r="3590" spans="2:4">
      <c r="B3590" s="33"/>
      <c r="C3590" s="33"/>
      <c r="D3590" s="33"/>
    </row>
    <row r="3591" spans="2:4">
      <c r="B3591" s="33"/>
      <c r="C3591" s="33"/>
      <c r="D3591" s="33"/>
    </row>
    <row r="3592" spans="2:4">
      <c r="B3592" s="33"/>
      <c r="C3592" s="33"/>
      <c r="D3592" s="33"/>
    </row>
    <row r="3593" spans="2:4">
      <c r="B3593" s="33"/>
      <c r="C3593" s="33"/>
      <c r="D3593" s="33"/>
    </row>
    <row r="3594" spans="2:4">
      <c r="B3594" s="33"/>
      <c r="C3594" s="33"/>
      <c r="D3594" s="33"/>
    </row>
    <row r="3595" spans="2:4">
      <c r="B3595" s="33"/>
      <c r="C3595" s="33"/>
      <c r="D3595" s="33"/>
    </row>
    <row r="3596" spans="2:4">
      <c r="B3596" s="33"/>
      <c r="C3596" s="33"/>
      <c r="D3596" s="33"/>
    </row>
    <row r="3597" spans="2:4">
      <c r="B3597" s="33"/>
      <c r="C3597" s="33"/>
      <c r="D3597" s="33"/>
    </row>
    <row r="3598" spans="2:4">
      <c r="B3598" s="33"/>
      <c r="C3598" s="33"/>
      <c r="D3598" s="33"/>
    </row>
    <row r="3599" spans="2:4">
      <c r="B3599" s="33"/>
      <c r="C3599" s="33"/>
      <c r="D3599" s="33"/>
    </row>
    <row r="3600" spans="2:4">
      <c r="B3600" s="33"/>
      <c r="C3600" s="33"/>
      <c r="D3600" s="33"/>
    </row>
    <row r="3601" spans="2:4">
      <c r="B3601" s="33"/>
      <c r="C3601" s="33"/>
      <c r="D3601" s="33"/>
    </row>
    <row r="3602" spans="2:4">
      <c r="B3602" s="33"/>
      <c r="C3602" s="33"/>
      <c r="D3602" s="33"/>
    </row>
    <row r="3603" spans="2:4">
      <c r="B3603" s="33"/>
      <c r="C3603" s="33"/>
      <c r="D3603" s="33"/>
    </row>
    <row r="3604" spans="2:4">
      <c r="B3604" s="33"/>
      <c r="C3604" s="33"/>
      <c r="D3604" s="33"/>
    </row>
    <row r="3605" spans="2:4">
      <c r="B3605" s="33"/>
      <c r="C3605" s="33"/>
      <c r="D3605" s="33"/>
    </row>
    <row r="3606" spans="2:4">
      <c r="B3606" s="33"/>
      <c r="C3606" s="33"/>
      <c r="D3606" s="33"/>
    </row>
    <row r="3607" spans="2:4">
      <c r="B3607" s="33"/>
      <c r="C3607" s="33"/>
      <c r="D3607" s="33"/>
    </row>
    <row r="3608" spans="2:4">
      <c r="B3608" s="33"/>
      <c r="C3608" s="33"/>
      <c r="D3608" s="33"/>
    </row>
    <row r="3609" spans="2:4">
      <c r="B3609" s="33"/>
      <c r="C3609" s="33"/>
      <c r="D3609" s="33"/>
    </row>
    <row r="3610" spans="2:4">
      <c r="B3610" s="33"/>
      <c r="C3610" s="33"/>
      <c r="D3610" s="33"/>
    </row>
    <row r="3611" spans="2:4">
      <c r="B3611" s="33"/>
      <c r="C3611" s="33"/>
      <c r="D3611" s="33"/>
    </row>
    <row r="3612" spans="2:4">
      <c r="B3612" s="33"/>
      <c r="C3612" s="33"/>
      <c r="D3612" s="33"/>
    </row>
    <row r="3613" spans="2:4">
      <c r="B3613" s="33"/>
      <c r="C3613" s="33"/>
      <c r="D3613" s="33"/>
    </row>
    <row r="3614" spans="2:4">
      <c r="B3614" s="33"/>
      <c r="C3614" s="33"/>
      <c r="D3614" s="33"/>
    </row>
    <row r="3615" spans="2:4">
      <c r="B3615" s="33"/>
      <c r="C3615" s="33"/>
      <c r="D3615" s="33"/>
    </row>
    <row r="3616" spans="2:4">
      <c r="B3616" s="33"/>
      <c r="C3616" s="33"/>
      <c r="D3616" s="33"/>
    </row>
    <row r="3617" spans="2:4">
      <c r="B3617" s="33"/>
      <c r="C3617" s="33"/>
      <c r="D3617" s="33"/>
    </row>
    <row r="3618" spans="2:4">
      <c r="B3618" s="33"/>
      <c r="C3618" s="33"/>
      <c r="D3618" s="33"/>
    </row>
    <row r="3619" spans="2:4">
      <c r="B3619" s="33"/>
      <c r="C3619" s="33"/>
      <c r="D3619" s="33"/>
    </row>
    <row r="3620" spans="2:4">
      <c r="B3620" s="33"/>
      <c r="C3620" s="33"/>
      <c r="D3620" s="33"/>
    </row>
    <row r="3621" spans="2:4">
      <c r="B3621" s="33"/>
      <c r="C3621" s="33"/>
      <c r="D3621" s="33"/>
    </row>
    <row r="3622" spans="2:4">
      <c r="B3622" s="33"/>
      <c r="C3622" s="33"/>
      <c r="D3622" s="33"/>
    </row>
    <row r="3623" spans="2:4">
      <c r="B3623" s="33"/>
      <c r="C3623" s="33"/>
      <c r="D3623" s="33"/>
    </row>
    <row r="3624" spans="2:4">
      <c r="B3624" s="33"/>
      <c r="C3624" s="33"/>
      <c r="D3624" s="33"/>
    </row>
    <row r="3625" spans="2:4">
      <c r="B3625" s="33"/>
      <c r="C3625" s="33"/>
      <c r="D3625" s="33"/>
    </row>
    <row r="3626" spans="2:4">
      <c r="B3626" s="33"/>
      <c r="C3626" s="33"/>
      <c r="D3626" s="33"/>
    </row>
    <row r="3627" spans="2:4">
      <c r="B3627" s="33"/>
      <c r="C3627" s="33"/>
      <c r="D3627" s="33"/>
    </row>
    <row r="3628" spans="2:4">
      <c r="B3628" s="33"/>
      <c r="C3628" s="33"/>
      <c r="D3628" s="33"/>
    </row>
    <row r="3629" spans="2:4">
      <c r="B3629" s="33"/>
      <c r="C3629" s="33"/>
      <c r="D3629" s="33"/>
    </row>
    <row r="3630" spans="2:4">
      <c r="B3630" s="33"/>
      <c r="C3630" s="33"/>
      <c r="D3630" s="33"/>
    </row>
    <row r="3631" spans="2:4">
      <c r="B3631" s="33"/>
      <c r="C3631" s="33"/>
      <c r="D3631" s="33"/>
    </row>
    <row r="3632" spans="2:4">
      <c r="B3632" s="33"/>
      <c r="C3632" s="33"/>
      <c r="D3632" s="33"/>
    </row>
    <row r="3633" spans="2:4">
      <c r="B3633" s="33"/>
      <c r="C3633" s="33"/>
      <c r="D3633" s="33"/>
    </row>
    <row r="3634" spans="2:4">
      <c r="B3634" s="33"/>
      <c r="C3634" s="33"/>
      <c r="D3634" s="33"/>
    </row>
    <row r="3635" spans="2:4">
      <c r="B3635" s="33"/>
      <c r="C3635" s="33"/>
      <c r="D3635" s="33"/>
    </row>
    <row r="3636" spans="2:4">
      <c r="B3636" s="33"/>
      <c r="C3636" s="33"/>
      <c r="D3636" s="33"/>
    </row>
    <row r="3637" spans="2:4">
      <c r="B3637" s="33"/>
      <c r="C3637" s="33"/>
      <c r="D3637" s="33"/>
    </row>
    <row r="3638" spans="2:4">
      <c r="B3638" s="33"/>
      <c r="C3638" s="33"/>
      <c r="D3638" s="33"/>
    </row>
    <row r="3639" spans="2:4">
      <c r="B3639" s="33"/>
      <c r="C3639" s="33"/>
      <c r="D3639" s="33"/>
    </row>
    <row r="3640" spans="2:4">
      <c r="B3640" s="33"/>
      <c r="C3640" s="33"/>
      <c r="D3640" s="33"/>
    </row>
    <row r="3641" spans="2:4">
      <c r="B3641" s="33"/>
      <c r="C3641" s="33"/>
      <c r="D3641" s="33"/>
    </row>
    <row r="3642" spans="2:4">
      <c r="B3642" s="33"/>
      <c r="C3642" s="33"/>
      <c r="D3642" s="33"/>
    </row>
    <row r="3643" spans="2:4">
      <c r="B3643" s="33"/>
      <c r="C3643" s="33"/>
      <c r="D3643" s="33"/>
    </row>
    <row r="3644" spans="2:4">
      <c r="B3644" s="33"/>
      <c r="C3644" s="33"/>
      <c r="D3644" s="33"/>
    </row>
    <row r="3645" spans="2:4">
      <c r="B3645" s="33"/>
      <c r="C3645" s="33"/>
      <c r="D3645" s="33"/>
    </row>
    <row r="3646" spans="2:4">
      <c r="B3646" s="33"/>
      <c r="C3646" s="33"/>
      <c r="D3646" s="33"/>
    </row>
    <row r="3647" spans="2:4">
      <c r="B3647" s="33"/>
      <c r="C3647" s="33"/>
      <c r="D3647" s="33"/>
    </row>
    <row r="3648" spans="2:4">
      <c r="B3648" s="33"/>
      <c r="C3648" s="33"/>
      <c r="D3648" s="33"/>
    </row>
    <row r="3649" spans="2:4">
      <c r="B3649" s="33"/>
      <c r="C3649" s="33"/>
      <c r="D3649" s="33"/>
    </row>
    <row r="3650" spans="2:4">
      <c r="B3650" s="33"/>
      <c r="C3650" s="33"/>
      <c r="D3650" s="33"/>
    </row>
    <row r="3651" spans="2:4">
      <c r="B3651" s="33"/>
      <c r="C3651" s="33"/>
      <c r="D3651" s="33"/>
    </row>
    <row r="3652" spans="2:4">
      <c r="B3652" s="33"/>
      <c r="C3652" s="33"/>
      <c r="D3652" s="33"/>
    </row>
    <row r="3653" spans="2:4">
      <c r="B3653" s="33"/>
      <c r="C3653" s="33"/>
      <c r="D3653" s="33"/>
    </row>
    <row r="3654" spans="2:4">
      <c r="B3654" s="33"/>
      <c r="C3654" s="33"/>
      <c r="D3654" s="33"/>
    </row>
    <row r="3655" spans="2:4">
      <c r="B3655" s="33"/>
      <c r="C3655" s="33"/>
      <c r="D3655" s="33"/>
    </row>
    <row r="3656" spans="2:4">
      <c r="B3656" s="33"/>
      <c r="C3656" s="33"/>
      <c r="D3656" s="33"/>
    </row>
  </sheetData>
  <sortState ref="A1495:E1515">
    <sortCondition ref="A1495"/>
  </sortState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Прайс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2014-01-07T17:34:56Z</dcterms:created>
  <dcterms:modified xsi:type="dcterms:W3CDTF">2018-03-01T21:08:07Z</dcterms:modified>
</cp:coreProperties>
</file>